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5249" yWindow="1296" windowWidth="18995" windowHeight="13156"/>
  </bookViews>
  <sheets>
    <sheet name="Лист1" sheetId="1" r:id="rId1"/>
    <sheet name="Лист2" sheetId="2" r:id="rId2"/>
    <sheet name="Лист3" sheetId="3" r:id="rId3"/>
  </sheets>
  <definedNames>
    <definedName name="_xlnm._FilterDatabase" localSheetId="0" hidden="1">Лист1!$A$88:$WVR$148</definedName>
    <definedName name="_xlnm.Print_Titles" localSheetId="0">Лист1!$10:$10</definedName>
    <definedName name="_xlnm.Print_Area" localSheetId="0">Лист1!$A$1:$J$148</definedName>
  </definedNames>
  <calcPr calcId="145621"/>
</workbook>
</file>

<file path=xl/calcChain.xml><?xml version="1.0" encoding="utf-8"?>
<calcChain xmlns="http://schemas.openxmlformats.org/spreadsheetml/2006/main">
  <c r="I64" i="1" l="1"/>
  <c r="H64" i="1"/>
  <c r="G64" i="1"/>
  <c r="F64" i="1"/>
  <c r="I15" i="1"/>
  <c r="H15" i="1"/>
  <c r="G15" i="1"/>
  <c r="F15" i="1"/>
  <c r="F56" i="1" l="1"/>
  <c r="G88" i="1" l="1"/>
  <c r="G87" i="1" s="1"/>
  <c r="H88" i="1"/>
  <c r="H87" i="1" s="1"/>
  <c r="I88" i="1"/>
  <c r="I87" i="1" s="1"/>
  <c r="I86" i="1" l="1"/>
  <c r="H86" i="1"/>
  <c r="G86" i="1"/>
  <c r="I82" i="1"/>
  <c r="H82" i="1"/>
  <c r="G82" i="1"/>
  <c r="I45" i="1"/>
  <c r="H45" i="1"/>
  <c r="G45" i="1"/>
  <c r="F82" i="1"/>
  <c r="F60" i="1"/>
  <c r="F45" i="1"/>
  <c r="F88" i="1" l="1"/>
  <c r="F87" i="1" s="1"/>
  <c r="F86" i="1" l="1"/>
  <c r="I56" i="1"/>
  <c r="H56" i="1"/>
  <c r="G56" i="1"/>
  <c r="I60" i="1"/>
  <c r="H60" i="1"/>
  <c r="G60" i="1"/>
  <c r="F36" i="1"/>
  <c r="I30" i="1" l="1"/>
  <c r="H30" i="1"/>
  <c r="G30" i="1"/>
  <c r="F30" i="1"/>
  <c r="I50" i="1"/>
  <c r="H50" i="1"/>
  <c r="G50" i="1"/>
  <c r="F50" i="1"/>
  <c r="I36" i="1"/>
  <c r="H36" i="1"/>
  <c r="G36" i="1"/>
  <c r="J15" i="1"/>
  <c r="J14" i="1" s="1"/>
  <c r="I42" i="1" l="1"/>
  <c r="H42" i="1"/>
  <c r="G42" i="1"/>
  <c r="F42" i="1"/>
  <c r="I40" i="1"/>
  <c r="H40" i="1"/>
  <c r="G40" i="1"/>
  <c r="F40" i="1"/>
  <c r="I25" i="1"/>
  <c r="H25" i="1"/>
  <c r="G25" i="1"/>
  <c r="F25" i="1"/>
  <c r="G14" i="1" l="1"/>
  <c r="H14" i="1"/>
  <c r="I14" i="1"/>
  <c r="F14" i="1"/>
  <c r="F146" i="1" s="1"/>
  <c r="F147" i="1" s="1"/>
  <c r="I146" i="1" l="1"/>
  <c r="I147" i="1" s="1"/>
  <c r="G146" i="1"/>
  <c r="G147" i="1" s="1"/>
  <c r="H146" i="1"/>
  <c r="H147" i="1" s="1"/>
</calcChain>
</file>

<file path=xl/sharedStrings.xml><?xml version="1.0" encoding="utf-8"?>
<sst xmlns="http://schemas.openxmlformats.org/spreadsheetml/2006/main" count="699" uniqueCount="316">
  <si>
    <t>Код БКД</t>
  </si>
  <si>
    <t>Наименование</t>
  </si>
  <si>
    <t>БКД
Код</t>
  </si>
  <si>
    <t>ЭД_БКД
Код</t>
  </si>
  <si>
    <t>Программы
Код</t>
  </si>
  <si>
    <t>КОСГУ
Код</t>
  </si>
  <si>
    <t>Вариант=Увинский 2020;
Табл=Наименования доходов;
Наименования;</t>
  </si>
  <si>
    <t>Вариант=Увинский 2020;
Табл=Проект 2020 (МР);
МО=1302500;
ВР=000;
ЦС=00000;
Ведомства=000;
ФКР=0000;
Балансировка бюджета=10;
Узлы=25;
Муниципальные программы=00000;</t>
  </si>
  <si>
    <t>Вариант=Увинский 2020;
Табл=Прогноз 2021 (МР);
МО=1302500;
ВР=000;
ЦС=00000;
Ведомства=000;
ФКР=0000;
Балансировка бюджета=10;
Узлы=25;
Муниципальные программы=00000;</t>
  </si>
  <si>
    <t>Вариант=Увинский 2020;
Табл=Прогноз 2022 (МР);
МО=1302500;
ВР=000;
ЦС=00000;
Ведомства=000;
ФКР=0000;
Балансировка бюджета=10;
Узлы=25;
Муниципальные программы=00000;</t>
  </si>
  <si>
    <t>Вариант=Увинский 2020;
Табл=Прогноз 2022 (МР);
МО=1302500;
ВР=000;
ЦС=00000;
Ведомства=000;
ФКР=0000;
Балансировка бюджета=20;
Узлы=25;
Муниципальные программы=00000;</t>
  </si>
  <si>
    <t>Код ЭД_БКД</t>
  </si>
  <si>
    <t>Код Программы</t>
  </si>
  <si>
    <t>Код ЭК</t>
  </si>
  <si>
    <t xml:space="preserve">Вариант: Увинский 2020;
Таблица: Наименования доходов;
Наименования
</t>
  </si>
  <si>
    <t>Увинский район</t>
  </si>
  <si>
    <t>Вариант: Увинский 2020;
Таблица: Прогноз 2021 (МР);
Данные
МО=1302500
ВР=000
ЦС=00000
Ведомства=000
ФКР=0000
Балансировка бюджета=10
Узлы=25</t>
  </si>
  <si>
    <t>Вариант: Увинский 2020;
Таблица: Прогноз 2022 (МР);
Данные
МО=1302500
ВР=000
ЦС=00000
Ведомства=000
ФКР=0000
Балансировка бюджета=10
Узлы=25</t>
  </si>
  <si>
    <t>Вариант: Увинский 2020;
Таблица: Прогноз 2022 (МР);
Данные
МО=1302500
ВР=000
ЦС=00000
Ведомства=000
ФКР=0000
Балансировка бюджета=20
Узлы=25</t>
  </si>
  <si>
    <t>00000000</t>
  </si>
  <si>
    <t>00</t>
  </si>
  <si>
    <t>0000</t>
  </si>
  <si>
    <t>000</t>
  </si>
  <si>
    <t>10000000</t>
  </si>
  <si>
    <t>НАЛОГОВЫЕ И НЕНАЛОГОВЫЕ ДОХОДЫ</t>
  </si>
  <si>
    <t>10100000</t>
  </si>
  <si>
    <t>НАЛОГИ НА ПРИБЫЛЬ, ДОХОДЫ</t>
  </si>
  <si>
    <t>10102010</t>
  </si>
  <si>
    <t>01</t>
  </si>
  <si>
    <t>110</t>
  </si>
  <si>
    <t>10102020</t>
  </si>
  <si>
    <t>10102030</t>
  </si>
  <si>
    <t>10102040</t>
  </si>
  <si>
    <t>10300000</t>
  </si>
  <si>
    <t>НАЛОГИ НА ТОВАРЫ (РАБОТЫ, УСЛУГИ), РЕАЛИЗУЕМЫЕ НА ТЕРРИТОРИИ РОССИЙСКОЙ ФЕДЕРАЦИИ</t>
  </si>
  <si>
    <t>10302231</t>
  </si>
  <si>
    <t>10302241</t>
  </si>
  <si>
    <t>10302251</t>
  </si>
  <si>
    <t>10302261</t>
  </si>
  <si>
    <t>10500000</t>
  </si>
  <si>
    <t>НАЛОГИ НА СОВОКУПНЫЙ ДОХОД</t>
  </si>
  <si>
    <t>02</t>
  </si>
  <si>
    <t>10503010</t>
  </si>
  <si>
    <t>Единый сельскохозяйственный налог</t>
  </si>
  <si>
    <t>10700000</t>
  </si>
  <si>
    <t>НАЛОГИ, СБОРЫ И РЕГУЛЯРНЫЕ ПЛАТЕЖИ ЗА ПОЛЬЗОВАНИЕ ПРИРОДНЫМИ РЕСУРСАМИ</t>
  </si>
  <si>
    <t>10701020</t>
  </si>
  <si>
    <t>Налог на добычу общераспространенных полезных ископаемых</t>
  </si>
  <si>
    <t>10800000</t>
  </si>
  <si>
    <t>ГОСУДАРСТВЕННАЯ ПОШЛИНА</t>
  </si>
  <si>
    <t>10803010</t>
  </si>
  <si>
    <t>Государственная  пошлина  по  делам,  рассматриваемым  в    судах общей юрисдикции, мировыми судьями (за исключением Верховного Суда Российской Федерации)</t>
  </si>
  <si>
    <t>10807150</t>
  </si>
  <si>
    <t>Государственная  пошлина  за  выдачу  разрешения   на   установку рекламной конструкции</t>
  </si>
  <si>
    <t>11100000</t>
  </si>
  <si>
    <t>ДОХОДЫ ОТ ИСПОЛЬЗОВАНИЯ ИМУЩЕСТВА, НАХОДЯЩЕГОСЯ В ГОСУДАРСТВЕННОЙ И МУНИЦИПАЛЬНОЙ СОБСТВЕННОСТИ</t>
  </si>
  <si>
    <t>05</t>
  </si>
  <si>
    <t>120</t>
  </si>
  <si>
    <t>11200000</t>
  </si>
  <si>
    <t>ПЛАТЕЖИ ПРИ ПОЛЬЗОВАНИИ ПРИРОДНЫМИ РЕСУРСАМИ</t>
  </si>
  <si>
    <t>11201010</t>
  </si>
  <si>
    <t>Плата за выбросы загрязняющих веществ в атмосферный воздух стационарными объектами</t>
  </si>
  <si>
    <t>11201030</t>
  </si>
  <si>
    <t>Плата за выбросы загрязняющих  веществ в водные объекты</t>
  </si>
  <si>
    <t>11201041</t>
  </si>
  <si>
    <t>11201070</t>
  </si>
  <si>
    <t>Плата за выбросы загрязняющих веществ, образующихся при сжигании на факельных установках и (или) рассеивании попутного нефтянного газа</t>
  </si>
  <si>
    <t>11300000</t>
  </si>
  <si>
    <t>ДОХОДЫ ОТ ОКАЗАНИЯ ПЛАТНЫХ УСЛУГ(РАБОТ) И КОМПЕНСАЦИИ ЗАТРАТ ГОСУДАРСТВА</t>
  </si>
  <si>
    <t>130</t>
  </si>
  <si>
    <t>11400000</t>
  </si>
  <si>
    <t>ДОХОДЫ ОТ ПРОДАЖИ МАТЕРИАЛЬНЫХ И НЕМАТЕРИАЛЬНЫХ АКТИВОВ</t>
  </si>
  <si>
    <t>430</t>
  </si>
  <si>
    <t>11600000</t>
  </si>
  <si>
    <t>ШТРАФЫ, САНКЦИИ, ВОЗМЕЩЕНИЕ УЩЕРБА</t>
  </si>
  <si>
    <t>140</t>
  </si>
  <si>
    <t>20000000</t>
  </si>
  <si>
    <t>БЕЗВОЗМЕЗДНЫЕ ПОСТУПЛЕНИЯ</t>
  </si>
  <si>
    <t>20200000</t>
  </si>
  <si>
    <t>Безвозмездные поступления от других бюджетов бюджетной системы Российской Федерации</t>
  </si>
  <si>
    <t>20225555</t>
  </si>
  <si>
    <t>150</t>
  </si>
  <si>
    <t>20229999</t>
  </si>
  <si>
    <t>0105</t>
  </si>
  <si>
    <t>0106</t>
  </si>
  <si>
    <t>20230024</t>
  </si>
  <si>
    <t>0202</t>
  </si>
  <si>
    <t>0203</t>
  </si>
  <si>
    <t>0205</t>
  </si>
  <si>
    <t>0206</t>
  </si>
  <si>
    <t>0208</t>
  </si>
  <si>
    <t>0209</t>
  </si>
  <si>
    <t>0215</t>
  </si>
  <si>
    <t>0216</t>
  </si>
  <si>
    <t>0218</t>
  </si>
  <si>
    <t>0220</t>
  </si>
  <si>
    <t>0222</t>
  </si>
  <si>
    <t>0223</t>
  </si>
  <si>
    <t>20235120</t>
  </si>
  <si>
    <t>20235930</t>
  </si>
  <si>
    <t>ИТОГО ДОХОДОВ</t>
  </si>
  <si>
    <t>ДЕФИЦИТ</t>
  </si>
  <si>
    <t>БАЛАНС</t>
  </si>
  <si>
    <t>Приложение 1</t>
  </si>
  <si>
    <t>11700000</t>
  </si>
  <si>
    <t>ПРОЧИЕ НЕНАЛОГОВЫЕ ДОХОДЫ</t>
  </si>
  <si>
    <t>20215001</t>
  </si>
  <si>
    <t>2021000</t>
  </si>
  <si>
    <t>20215002</t>
  </si>
  <si>
    <t>20219999</t>
  </si>
  <si>
    <t>20220077</t>
  </si>
  <si>
    <t>20225467</t>
  </si>
  <si>
    <t>20225519</t>
  </si>
  <si>
    <t>0102</t>
  </si>
  <si>
    <t>0103</t>
  </si>
  <si>
    <t>0107</t>
  </si>
  <si>
    <t>0117</t>
  </si>
  <si>
    <t>0119</t>
  </si>
  <si>
    <t>20235118</t>
  </si>
  <si>
    <t>20249999</t>
  </si>
  <si>
    <t>20300000</t>
  </si>
  <si>
    <t>20400000</t>
  </si>
  <si>
    <t>20700000</t>
  </si>
  <si>
    <t>21960010</t>
  </si>
  <si>
    <t>20225304</t>
  </si>
  <si>
    <t>20225497</t>
  </si>
  <si>
    <t>20225576</t>
  </si>
  <si>
    <t>0109</t>
  </si>
  <si>
    <t>20245303</t>
  </si>
  <si>
    <t>21860010</t>
  </si>
  <si>
    <t>Прогноз на 2024 год</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</si>
  <si>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</si>
  <si>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</si>
  <si>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</si>
  <si>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</si>
  <si>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10504060</t>
  </si>
  <si>
    <t>Налог, взимаемый в связи с применением патентной системы налогообложения, зачисляемый в бюджеты муниципальных округов</t>
  </si>
  <si>
    <t>10600000</t>
  </si>
  <si>
    <t>НАЛОГИ НА ИМУЩЕСТВО</t>
  </si>
  <si>
    <t>10601020</t>
  </si>
  <si>
    <t>14</t>
  </si>
  <si>
    <t>Налог на имущество физических лиц, взимаемый по ставкам, применяемым к объектам налогообложения, расположенным в границах муниципальных округов</t>
  </si>
  <si>
    <t>10606032</t>
  </si>
  <si>
    <t>Земельный налог с организаций, обладающих земельным участком, расположенным в границах муниципальных округов</t>
  </si>
  <si>
    <t>10606042</t>
  </si>
  <si>
    <t>Земельный налог с физических лиц, обладающих земельным участком, расположенным в границах муниципальных округов</t>
  </si>
  <si>
    <t>11101040</t>
  </si>
  <si>
    <t>Доходы в виде прибыли, приходящейся на доли в уставных (складочных) капиталах хозяйственных товариществ и обществ, или дивидендов по акциям, принадлежащим муниципальным округам</t>
  </si>
  <si>
    <t>11105012</t>
  </si>
  <si>
    <t>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муниципальных округов, а также средства от продажи права на заключение договоров аренды указанных земельных участков</t>
  </si>
  <si>
    <t>11105034</t>
  </si>
  <si>
    <t>Доходы от сдачи в аренду имущества, находящегося в оперативном управлении органов управления муниципальных округов и созданных ими учреждений (за исключением имущества муниципальных бюджетных и автономных учреждений)</t>
  </si>
  <si>
    <t>Плата за размещение отходов производства</t>
  </si>
  <si>
    <t>11201042</t>
  </si>
  <si>
    <t>Плата за размещение твердых коммунальных отходов</t>
  </si>
  <si>
    <t>11301994</t>
  </si>
  <si>
    <t>Прочие доходы от оказания платных услуг (работ) получателями средств бюджетов муниципальных округов</t>
  </si>
  <si>
    <t>11406012</t>
  </si>
  <si>
    <t>Доходы от продажи земельных участков, государственная собственность на которые не разграничена и которые расположены в границах муниципальных округов</t>
  </si>
  <si>
    <t>11601053</t>
  </si>
  <si>
    <t>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мировыми судьями, комиссиями по делам несовершеннолетних и защите их прав</t>
  </si>
  <si>
    <t>11601063</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</si>
  <si>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t>
  </si>
  <si>
    <t>11601073</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</si>
  <si>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мировыми судьями, комиссиями по делам несовершеннолетних и защите их прав</t>
  </si>
  <si>
    <t>11601143</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</si>
  <si>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мировыми судьями, комиссиями по делам несовершеннолетних и з</t>
  </si>
  <si>
    <t>11601153</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</si>
  <si>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(за исключением штрафов, указанных в пункте 6 статьи 46 Бюджетного кодекса Российской Федерации), налагаемые мировыми судьями, комиссиями по делам несовершеннолетних и защите их прав</t>
  </si>
  <si>
    <t>11601173</t>
  </si>
  <si>
    <t>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 налагаемые мировыми судьями, комиссиями по делам несовершеннолетних и защите их прав</t>
  </si>
  <si>
    <t>11601193</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</si>
  <si>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t>
  </si>
  <si>
    <t>11601203</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</si>
  <si>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t>
  </si>
  <si>
    <t>11607090</t>
  </si>
  <si>
    <t>Иные штрафы, неустойки, пени, уплаченные в соответствии с законом или договором в случае неисполнения или ненадлежащего исполнения обязательств перед муниципальным органом, (муниципальным казенным учреждением) муниципального округа</t>
  </si>
  <si>
    <t>11611050</t>
  </si>
  <si>
    <t xml:space="preserve">Дотации бюджетам муниципальных округов на поддержку мер по обеспечению сбалансированности бюджетов
</t>
  </si>
  <si>
    <t>Субсидии бюджетам муниципальных округов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</si>
  <si>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Субвенции бюджетам муниципальных округов на государственную регистрацию актов гражданского состояния</t>
  </si>
  <si>
    <t>410</t>
  </si>
  <si>
    <t xml:space="preserve">к  Пояснительной записке к проекту решения Совета депутатов муниципального </t>
  </si>
  <si>
    <t>образования "Муниципальный округ Увинский район Удмуртской Республики"</t>
  </si>
  <si>
    <t xml:space="preserve">"О бюджете МО "Муниципальный округ Увинский район Удмуртской Республики" </t>
  </si>
  <si>
    <t>10102080</t>
  </si>
  <si>
    <t>10501011</t>
  </si>
  <si>
    <t>10501021</t>
  </si>
  <si>
    <t>11302994</t>
  </si>
  <si>
    <t>Прочие доходы от компенсации затрат муниципальных округов</t>
  </si>
  <si>
    <t>11402043</t>
  </si>
  <si>
    <t>Доходы от реализации иного имущества, находящегося в собственности  муниципальных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</si>
  <si>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11607010</t>
  </si>
  <si>
    <t>Штрафы, неустойки, пени, уплаченные в случае просрочки исполнения поставщиком (подрядчиком, исполнителем) обязательств, предусмотренных муниципальным контрактом, заключенным муниципальным органом, казенным учреждением муниципального округа</t>
  </si>
  <si>
    <t>11610032</t>
  </si>
  <si>
    <t>Прочее возмещение ущерба, причиненного муниципальному имуществу муниципального округа (за исключением имущества, закрепленного за муниципальными бюджетными (автономными) учреждениями, унитарными предприятиями)</t>
  </si>
  <si>
    <t>11714020</t>
  </si>
  <si>
    <t>Средства самообложения граждан, зачисляемые в бюджеты муниципальных округов</t>
  </si>
  <si>
    <t>11715020</t>
  </si>
  <si>
    <t>Иницциативные платежи, зачисляемые в бюджеты муниципальных округов</t>
  </si>
  <si>
    <t>Прочие дотации бюджетам</t>
  </si>
  <si>
    <t>20225750</t>
  </si>
  <si>
    <t>Субсидии бюджетам муниципальных округов на реализацию мероприятий по модернизации школьных систем образования</t>
  </si>
  <si>
    <t>20227576</t>
  </si>
  <si>
    <t>Субсидии бюджетам муниципальных округов на софинансирование капитальных вложений в объекты государственной (муниципальной) собственности в рамках обеспечения комплексного развития сельских территорий</t>
  </si>
  <si>
    <t>Прочие субсидии бюджетам муниципальных округов (Субсидии на осуществление капитального ремонта объектов муниципальной собственности, включая работы по разработке проектно-сметной документации на выполнение работ по капитальному ремонту таких объектов)</t>
  </si>
  <si>
    <t>Прочие субсидии бюджетам муниципальных округов (Субсидии на реализацию мероприятий в области поддержки и развития коммунального хозяйства, направленных на повышение надежности,устойчивости и экономичности жилищно-коммунального хозяйства в Удмуртской Республике)</t>
  </si>
  <si>
    <t>Прочие субсидии бюджетам муниципальных округов (Субсидии на расходы по присмотру и уходу за детьми-инвалидами, детьми-сиротами и детьми, оставшимися без попечения родителей, а также за детьми с туберкулезной интоксикацией, обучающимися в муниципальных образовательных организациях, находящихся на территории Удмуртской Республики, реализующих образовательную программу дошкольного образования)</t>
  </si>
  <si>
    <t>Прочие субсидии бюджетам муниципальных округов (Субсидии на реализацию мероприятий муниципальных программ энергосбережения и повышения энергетической эффективности)</t>
  </si>
  <si>
    <t>Прогноз на 2026 год</t>
  </si>
  <si>
    <t>10102130</t>
  </si>
  <si>
    <t>11109044</t>
  </si>
  <si>
    <t>440</t>
  </si>
  <si>
    <t>Доходы от реализации иного имущества, находящегося в собственности  муниципальных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материальных запасов по указанному имуществу</t>
  </si>
  <si>
    <t>11610031</t>
  </si>
  <si>
    <t>Возмещение ущерба при возникновении страховых случаев, когда выгодоприобретателями выступают получатели средств бюджета муниципального округа</t>
  </si>
  <si>
    <t>11705040</t>
  </si>
  <si>
    <t>180</t>
  </si>
  <si>
    <t>Прочие неналоговые доходы бюджетов муниципальных округов</t>
  </si>
  <si>
    <t>Налог, взимаемый с налогоплательщиков, выбравших в качестве объекта налогообложения доходы</t>
  </si>
  <si>
    <t>Прочие субсидии бюджетам муниципальных округов (Субсидии на содержание автомобильных дорог местного значения и искусственных сооружений на них, по которым проходят маршруты школьных автобусов)</t>
  </si>
  <si>
    <t>20245179</t>
  </si>
  <si>
    <t>20225599</t>
  </si>
  <si>
    <t>Субсидии бюджетам муниципальных округов на подготовку проектов межевания земельных участков и на проведение кадастровых работ</t>
  </si>
  <si>
    <t>0121</t>
  </si>
  <si>
    <t>Субсидии в рамках реализации государственной программы Удмуртской Республики "Обеспечение общественного порядка и противодействие преступности в Удмуртской Республике"</t>
  </si>
  <si>
    <t>в руб.</t>
  </si>
  <si>
    <t>Субсидии бюджетам муниципальных округов на софинансирование капитальных вложений в объекты муниципальной собственности</t>
  </si>
  <si>
    <t>Прочие межбюджетные трансферты, передаваемые бюджетам муниципальных районов</t>
  </si>
  <si>
    <t>БЕЗВОЗМЕЗДНЫЕ ПОСТУПЛЕНИЯ ОТ НЕГОСУДАРСТВЕННЫХ ОРГАНИЗАЦИЙ</t>
  </si>
  <si>
    <t>ПРОЧИЕ БЕЗВОЗМЕЗДНЫЕ ПОСТУПЛЕНИЯ</t>
  </si>
  <si>
    <t>Возврат прочих остатков субсидий, субвенций и иных межбюджетных трансфертов, имеющих целевое назначение, прошлых лет из бюджетов муниципальных районов</t>
  </si>
  <si>
    <t>Дотации бюджетам муниципальных округов на выравнивание  бюджетной обеспеченности</t>
  </si>
  <si>
    <t>Прогноз на 2027 год</t>
  </si>
  <si>
    <t>10102140</t>
  </si>
  <si>
    <t>10502010</t>
  </si>
  <si>
    <t>Единый налог на вмененный доход для отдельных видов деятельности</t>
  </si>
  <si>
    <t xml:space="preserve"> Прочие поступления от использования имущества, находящегося в собственности муниципальных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t>
  </si>
  <si>
    <t>11302064</t>
  </si>
  <si>
    <t xml:space="preserve"> Доходы, поступающие в порядке возмещения расходов, понесенных в связи с эксплуатацией имущества муниципальных округов</t>
  </si>
  <si>
    <t>11601133</t>
  </si>
  <si>
    <t>11610123</t>
  </si>
  <si>
    <t>Административные штрафы, установленные главой 13 Кодекса Российской Федерации об административных правонарушениях, за административные правонарушения в области связи и информации, налагаемые мировыми судьями, комиссиями по делам несовершеннолетних и защите их прав</t>
  </si>
  <si>
    <t>Доходы от денежных взысканий (штрафов), поступающие в счет погашения задолженности, образовавшейся до 1 января 2020 года, подлежащие зачислению в бюджет муниципального образования по нормативам, действовавшим в 2019 году</t>
  </si>
  <si>
    <t>0130</t>
  </si>
  <si>
    <t>Прочие субсидии бюджетам муниципальных округов (Субсидии на софинансирование расходов по оплате труда отдельных категорий работников муниципальных дошкольных образовательных организаций и муниципальных общеобразовательных организаций, находящихся на территории Удмуртской Республики)</t>
  </si>
  <si>
    <t>20245050</t>
  </si>
  <si>
    <t>20220302</t>
  </si>
  <si>
    <t>Субсидии бюджетам муниципальных округов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бюджетов</t>
  </si>
  <si>
    <t>Прочие субсидии бюджетам муниципальных округов (Субсидии на реализацию мероприятий по организации отдыха детей в каникулярное времяе)</t>
  </si>
  <si>
    <t>Прочие субсидии бюджетам муниципальных округов (Субсидии  на организацию питания обучающихся муниципальных общеобразовательных организаций, находящихся на территории Удмуртской Республики)</t>
  </si>
  <si>
    <t>0128</t>
  </si>
  <si>
    <t>Субсидия бюджетам муниципальных округов на поддержку отрасли культуры</t>
  </si>
  <si>
    <t>Субсидии бюджетам муниципальных округов на реализацию программ формирования современной городской среды</t>
  </si>
  <si>
    <t>Субсидии бюджетам муниципальных округов на обеспечение развития и укрепления материально-технической базы домов культуры в населенных пунктах с числом жителей до 50 тысяч человек</t>
  </si>
  <si>
    <t>Субсидии бюджетам муниципальных округов на реализацию мероприятий по обеспечению жильем молодых семей</t>
  </si>
  <si>
    <t>Субсидии бюджетам муниципальных округов на обеспечение комплексного развития сельских территорий</t>
  </si>
  <si>
    <t>Субвенции бюджетам муниципальных округов на обеспечение осуществления отдельных государственных полномочий, передаваемых в соответствии с Законом Удмуртской Республики от 14 марта 2013 года № 8-РЗ «Об обеспечении жилыми помещениями детей-сирот и детей, оставшихся без попечения родителей, а также лиц из числа детей-сирот и детей, оставшихся без попечения родителей» отдельных государственных полномочий, за исключением расходов на осуществление деятельности специалистов</t>
  </si>
  <si>
    <t>Межбюджетные трансферты, передаваемые бюджетам муниципальных округов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 Байконура и федеральной территории "Сириус", муниципальных общеобразовательных организаций и профессиональных образовательных организаций</t>
  </si>
  <si>
    <t>Межбюджетные трансферты, передаваемые бюджетам муниципальных округов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</si>
  <si>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Межбюджетные трансферты, передаваемые бюджетам муниципальных округов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</si>
  <si>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Субвенции бюджетам муниципальных округов на выполнение передаваемых полномочий субъектов Российской Федерации (Субвенции бюджетам муниципальных округов на обеспечение  государственных гарантий реализации прав на получение общедоступного и бесплатного дошкольного, начального общего, основного общего, среднего общего образования в муниципальных общеобразовательных организациях, обеспечение дополнительного образования детей в муниципальных общеобразовательных организациях)</t>
  </si>
  <si>
    <t>Субвенции бюджетам муниципальных округов на выполнение передаваемых полномочий субъектов Российской Федерации (Субвенции бюджетам муниципальных округов на осуществление отдельных государственных полномочий Удмуртской Республики по содержанию скотомогильников (биотермических ям) и мест захоронений животных, павших от сибирской язвы, находящихся в собственности Удмуртской Республики, а также по ликвидации неиспользуемых скотомогильников (биотермических ям)</t>
  </si>
  <si>
    <t>Субвенции бюджетам муниципальных округов на выполнение передаваемых полномочий субъектов Российской Федерации (Субвенции бюджетам муниципальных округов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t>
  </si>
  <si>
    <t>Субвенции бюджетам муниципальных округов на выполнение передаваемых полномочий субъектов Российской Федерации (Субвенции бюджетам муниципальных округов на осуществление отдельных государственных полномочий по предоставлению мер социальной поддержки многодетным семьям (бесплатное питание для обучающихся общеобразовательных организаций )</t>
  </si>
  <si>
    <t>Субвенции бюджетам муниципальных округов на выполнение передаваемых полномочий субъектов Российской Федерации (Субвенции бюджетам муниципальных округов на осуществление отдельных государственных полномочий по созданию и организации деятельности комиссий по делам несовершеннолетних и защите их прав)</t>
  </si>
  <si>
    <t>Субвенции бюджетам муниципальных округов на выполнение передаваемых полномочий субъектов Российской Федерации (Субвенции бюджетам муниципальных округов  на осуществление отдельных государственных полномочий Удмуртской Республики в области архивного дела)</t>
  </si>
  <si>
    <t>Субвенции бюджетам муниципальных округов на выполнение передаваемых полномочий субъектов Российской Федерации (Субвенции бюджетам муниципальных округов на осуществление отдельных государственных полномочий Удмуртской Республики по государственному жилищному надзору и лицензионному контролю в соответствии с Законом Удмуртской Республики от 30 июня 2014 № 40-РЗ «О наделении органов местного самоуправления отдельными государственными полномочиями Удмуртской Республики по государственному жилищному контролю ( надзору)  и региональному государственному лицензионному контролю за осуществленнием предпринимательской деятельности по управлению многоквартирными домами и внесении изменения в статью 35 Закона Удмуртской Республики «Об установлении административной ответственности за отдельные виды правонарушений»)</t>
  </si>
  <si>
    <t>Субвенции бюджетам муниципальных округов на выполнение передаваемых полномочий субъектов Российской Федерации (Субвенции бюджетам муниципальных округов  на осуществление отдельных государственных полномочий Удмуртской Республики по предоставлению мер социальной поддержки по освобождению родителей (законных представителей), если один или оба из которых являются инвалидами первой или второй группы и не имеют других доходов, кроме пенсии, от платы за присмотр и уход за детьми в муниципальных образовательных организациях, находящихся на территории Удмуртской Республики, реализующих образовательную программу дошкольного образования)</t>
  </si>
  <si>
    <t>Субвенции бюджетам муниципальных округов на выполнение передаваемых полномочий субъектов Российской Федерации (Субвенции бюджетам муниципальных округов на осуществление отдельных государственных полномочий Удмуртской Республики по организации мероприятий при осуществлении деятельности по обращению с животными без владельцев)</t>
  </si>
  <si>
    <t>Субвенции бюджетам муниципальных округов на выполнение передаваемых полномочий субъектов Российской Федерации (Субвенции бюджета муниципальных округов на осуществление деятельности специалистов, осуществляющих государственные полномочия, передаваемые в соответствии с Законом Удмуртской Республики от 14 марта 2013 года № 8-РЗ «Об обеспечении жилыми помещениями детей-сирот и детей, оставшихся без попечения родителей, а также лиц из числа детей-сирот и детей, оставшихся без попечения родителей»)</t>
  </si>
  <si>
    <t>на 2026 год и на плановый период 2027 и 2028 годов"</t>
  </si>
  <si>
    <t>Параметры доходов бюджета муниципального образования "Муниципальный округ Увинский район Удмуртской Республики" за 2025 год, на 2026 год и плановый период 2027 и 2028 годов</t>
  </si>
  <si>
    <t xml:space="preserve">Оценка за 2025 год </t>
  </si>
  <si>
    <t>Прогноз на 2028 год</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</si>
  <si>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</si>
  <si>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</si>
  <si>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превышающей 650 тысяч рублей за налоговые периоды до 1 января 2025 года, а также в части суммы налога, превышающей 312 тысяч рублей за налоговые периоды после 1 января 2025 года)</t>
  </si>
  <si>
    <t>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а также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 а также налог на доходы физических лиц в отношении доходов от долевого участия в организации, полученных физическим лицом, не являющимся налоговым резидентом Российской Федерации, в виде дивидендов</t>
  </si>
  <si>
    <t>Налог на доходы физических лиц с доходов, полученных физическими лицами в соответствии со статьей 228 Налогового кодекса Российской Федерации (за исключением доходов от долевого участия в организации, полученных физическим лицом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</si>
  <si>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Налог на доходы физических лиц в виде фиксированных авансовых платежей с доходов, полученных физическими лицами, являющимися иностранными гражданами, осуществляющими трудовую деятельность по найму на основании патента в соответствии со статьей 227.1 Налогового кодекса Российской Федерации</t>
  </si>
  <si>
    <t>Налог на доходы физических лиц в части суммы налога, превышающей 650 тысяч рублей, относящейся к части налоговой базы, превышающей 5 миллионов рублей (за исключением налога на доходы физических лиц с сумм прибыли контролируемой иностранной компании, в том числе фиксированной прибыли контролируемой иностранной компании, а также налога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за налоговые периоды до 1 января 2025 года, а также налог на доходы физических лиц в части суммы налога, превышающей 312 тысяч рублей, относящейся к части налоговой базы, превышающей 2,4 миллиона рублей и составляющей не более 5 миллионов рублей (за исключением налога на доходы физических лиц в отношении доходов, указанных в абзаце тридцать девятом статьи 50 Бюджетного кодекса Российской Федерации, налога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 за налоговые периоды после 1 января 2025 года</t>
  </si>
  <si>
    <t>10102150</t>
  </si>
  <si>
    <t>Налог на доходы физических лиц в части суммы налога, превышающей 702 тысячи рублей, относящейся к части налоговой базы, превышающей 5 миллионов рублей и составляющей не более 20 миллионов рублей (за исключением налога на доходы физических лиц в отношении доходов, указанных в абзаце тридцать девятом статьи 50 Бюджетного кодекса Российской Федерации, налога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t>
  </si>
  <si>
    <t>10102210</t>
  </si>
  <si>
    <t>Налог на доходы физических лиц в части суммы налога, относящейся к налоговой базе, указанной в пункте 6.2 статьи 210 Налогового кодекса Российской Федерации, не превышающей 5 миллионов рублей</t>
  </si>
  <si>
    <t>Доходы от денежных взысканий (штрафов), поступающие в счет погашения задолженности, образовавшейся до 1 января 2020 года, подлежащие зачислению в федеральный бюджет и бюджет муниципального образования по нормативам, действовавшим в 2019 году</t>
  </si>
  <si>
    <t>11610129</t>
  </si>
  <si>
    <t>20225116</t>
  </si>
  <si>
    <t>Субсидии бюджетам муниципальных округов на реализацию программы комплексного развития молодежной политики в регионах Российской Федерации "Регион для молодых"</t>
  </si>
  <si>
    <t>20225154</t>
  </si>
  <si>
    <t>Субсидии бюджетам муниципальных округов на реализацию мероприятий по модернизации коммунальной инфраструктуры</t>
  </si>
  <si>
    <t>20225348</t>
  </si>
  <si>
    <t>Субсидии бюджетам муниципальных округов на модернизацию региональных и муниципальных библиотек</t>
  </si>
  <si>
    <t>20225372</t>
  </si>
  <si>
    <t xml:space="preserve"> Субсидии бюджетам муниципальных округов на развитие транспортной инфраструктуры на сельских территориях</t>
  </si>
  <si>
    <t>Распределение субсидии из бюджета Удмуртской Республики бюджетам муниципальных образований на создание модельных муниципальных библиотек</t>
  </si>
  <si>
    <t>Субвенции бюджетам муниципальных округов на выполнение передаваемых полномочий субъектов Российской Федерации (субвенции на осуществление отдельных государственных полномочий по созданию и организации деятельности административных комиссий)</t>
  </si>
  <si>
    <t>20225315</t>
  </si>
  <si>
    <t>Субсидии бюджетам муниципальных округов на осуществление капитального ремонта и оснащение образовательных организаций, осуществляющих образовательную деятельность по образовательным программам дошкольного образования</t>
  </si>
  <si>
    <t>Прочие субсидии бюджетам муниципальных округов (Субсидии на мероприятия по обеспечению Удмуртской Республики документами территориального планирования и градостроительного зонирования, документацией по планировке территории)</t>
  </si>
  <si>
    <t>Налог, взимаемый с налогоплательщиков, выбравших в качестве объекта налогообложения доходы, уменьшенные на величину расходов (в том числе минимальный налог, зачисляемый в бюджеты субъектов Российской Федерации)</t>
  </si>
  <si>
    <t>Платежи по искам о возмещении вреда, причиненного окружающей среде, а также платежи, уплачиваемые при добровольном возмещении вреда, причиненного окружающей среде (за исключением вреда, причиненного окружающей среде на особо охраняемых природных территориях, вреда, причиненного водным объектам, водным биологическим ресурсам, атмосферному воздуху, почвам, недрам, объектам животного мира, занесенным в Красную книгу Российской Федерации, а также иным объектам животного мира, не относящимся к объектам охоты и рыболовства и среде их обитания), подлежащие зачислению в бюджет муниципального образования</t>
  </si>
  <si>
    <t>Платежи, уплачиваемые в целях возмещения вреда, причиняемого автомобильным дорогам местного значения тяжеловесными транспортными средствами</t>
  </si>
  <si>
    <t>11611064</t>
  </si>
  <si>
    <t>Субвенции бюджетам муниципальных округов на осуществление первичного воинского учета органами местного самоуправления поселений, муниципальных и городских округов</t>
  </si>
  <si>
    <t>Субвенции бюджетам муниципальных округов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</si>
  <si>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20225454</t>
  </si>
  <si>
    <t>0120</t>
  </si>
  <si>
    <t>20225513</t>
  </si>
  <si>
    <t>Субсидии на проведение кадастровых работ по образованию земельных участков, выделяемых в счет земельных долей, находящихся в муниципальной собственности, из земель сельскохозяйственного назначения</t>
  </si>
  <si>
    <t>Субсидии бюджетам на модернизацию региональных и (или) муниципальных учреждений культуры</t>
  </si>
  <si>
    <t>Дотации бюджетам бюджетной системы Российской Федерации</t>
  </si>
  <si>
    <t>Прочие субсидии бюджетам муниципальных округов (Субсидии на капитальный ремонт и ремонт автомобильных дорог местного значения и искусственных сооружений на них, в том числе на проектирование, включая капитальный ремонт автомобильных дорог местного значения - подъездных автодорог к садовым некомерчиским товариществам)</t>
  </si>
  <si>
    <t>ДОХОДЫ БЮДЖЕТОВ БЮДЖЕТНОЙ СИСТЕМЫ РОССИЙСКОЙ ФЕДЕРАЦИИ ОТ ВОЗВРАТА ОСТАТКОВ СУБСИДИЙ, СУБВЕНЦИЙ И ИНЫХ МЕЖБЮДЖЕТНЫХ ТРАНСФЕРТОВ, ИМЕЮЩИХ ЦЕЛЕВОЕ НАЗНАЧЕНИЕ, ПРОШЛЫХ ЛЕТ</t>
  </si>
  <si>
    <t>БЕЗВОЗМЕЗДНЫЕ ПОСТУПЛЕНИЯ ОТ ГОСУДАРСТВЕННЫХ (МУНИЦИПАЛЬНЫХ) ОРГАНИЗАЦИЙ</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</si>
</sst>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43" formatCode="_-* #,##0.00\ _₽_-;\-* #,##0.00\ _₽_-;_-* &quot;-&quot;??\ _₽_-;_-@_-"/>
    <numFmt numFmtId="164" formatCode="000000"/>
    <numFmt numFmtId="165" formatCode="#,##0.0"/>
  </numFmts>
  <fonts count="29" x14ac:knownFonts="1">
    <font>
      <sz val="11"/>
      <color theme="1"/>
      <name val="Calibri"/>
      <family val="2"/>
      <charset val="204"/>
      <scheme val="minor"/>
    </font>
    <font>
      <sz val="11"/>
      <name val="Times New Roman"/>
      <family val="1"/>
      <charset val="204"/>
    </font>
    <font>
      <sz val="9"/>
      <name val="Times New Roman"/>
      <family val="1"/>
      <charset val="204"/>
    </font>
    <font>
      <b/>
      <sz val="12"/>
      <name val="Times New Roman"/>
      <family val="1"/>
      <charset val="204"/>
    </font>
    <font>
      <i/>
      <sz val="10"/>
      <name val="Times New Roman"/>
      <family val="1"/>
      <charset val="204"/>
    </font>
    <font>
      <b/>
      <sz val="10"/>
      <name val="Times New Roman"/>
      <family val="1"/>
      <charset val="204"/>
    </font>
    <font>
      <b/>
      <sz val="11"/>
      <name val="Times New Roman"/>
      <family val="1"/>
      <charset val="204"/>
    </font>
    <font>
      <b/>
      <sz val="9"/>
      <name val="Times New Roman"/>
      <family val="1"/>
      <charset val="204"/>
    </font>
    <font>
      <sz val="8"/>
      <color rgb="FF000000"/>
      <name val="Arial"/>
      <family val="2"/>
      <charset val="204"/>
    </font>
    <font>
      <b/>
      <sz val="12"/>
      <color theme="1"/>
      <name val="Times New Roman"/>
      <family val="1"/>
      <charset val="204"/>
    </font>
    <font>
      <sz val="10"/>
      <name val="Times New Roman"/>
      <family val="1"/>
      <charset val="204"/>
    </font>
    <font>
      <sz val="11"/>
      <color theme="1"/>
      <name val="Calibri"/>
      <family val="2"/>
      <charset val="204"/>
      <scheme val="minor"/>
    </font>
    <font>
      <sz val="10"/>
      <name val="Arial"/>
      <family val="2"/>
      <charset val="204"/>
    </font>
    <font>
      <b/>
      <sz val="10"/>
      <color rgb="FF000000"/>
      <name val="Arial CYR"/>
      <family val="2"/>
    </font>
    <font>
      <sz val="11"/>
      <name val="Calibri"/>
      <family val="2"/>
      <scheme val="minor"/>
    </font>
    <font>
      <sz val="10"/>
      <color rgb="FF000000"/>
      <name val="Arial Cyr"/>
    </font>
    <font>
      <b/>
      <sz val="12"/>
      <color rgb="FF000000"/>
      <name val="Arial Cyr"/>
    </font>
    <font>
      <b/>
      <sz val="10"/>
      <color rgb="FF000000"/>
      <name val="Arial Cyr"/>
    </font>
    <font>
      <sz val="11"/>
      <color rgb="FF000000"/>
      <name val="Calibri"/>
      <family val="2"/>
      <charset val="204"/>
      <scheme val="minor"/>
    </font>
    <font>
      <sz val="10"/>
      <color rgb="FF000000"/>
      <name val="Arial"/>
      <family val="2"/>
      <charset val="204"/>
    </font>
    <font>
      <sz val="9"/>
      <color rgb="FF000000"/>
      <name val="Times New Roman"/>
      <family val="1"/>
      <charset val="204"/>
    </font>
    <font>
      <sz val="11"/>
      <color rgb="FF000000"/>
      <name val="Calibri"/>
      <family val="2"/>
      <charset val="204"/>
      <scheme val="minor"/>
    </font>
    <font>
      <sz val="10"/>
      <color rgb="FF000000"/>
      <name val="Arial"/>
      <family val="2"/>
      <charset val="204"/>
    </font>
    <font>
      <sz val="10"/>
      <color rgb="FF000000"/>
      <name val="Times New Roman"/>
      <family val="1"/>
      <charset val="204"/>
    </font>
    <font>
      <sz val="10"/>
      <color rgb="FF000000"/>
      <name val="Times New Roman"/>
      <family val="1"/>
      <charset val="204"/>
    </font>
    <font>
      <sz val="11"/>
      <color rgb="FF000000"/>
      <name val="Times New Roman"/>
      <family val="1"/>
      <charset val="204"/>
    </font>
    <font>
      <sz val="12"/>
      <color theme="1"/>
      <name val="Times New Roman"/>
      <family val="1"/>
      <charset val="204"/>
    </font>
    <font>
      <sz val="11"/>
      <color indexed="8"/>
      <name val="Times New Roman"/>
      <family val="2"/>
      <charset val="204"/>
    </font>
    <font>
      <sz val="9"/>
      <color theme="1"/>
      <name val="Times New Roman"/>
      <family val="1"/>
      <charset val="204"/>
    </font>
  </fonts>
  <fills count="7">
    <fill>
      <patternFill patternType="none"/>
    </fill>
    <fill>
      <patternFill patternType="gray125"/>
    </fill>
    <fill>
      <patternFill patternType="solid">
        <fgColor indexed="65"/>
        <bgColor indexed="64"/>
      </patternFill>
    </fill>
    <fill>
      <patternFill patternType="solid">
        <fgColor theme="0"/>
        <bgColor indexed="64"/>
      </patternFill>
    </fill>
    <fill>
      <patternFill patternType="solid">
        <fgColor rgb="FFCCFFFF"/>
      </patternFill>
    </fill>
    <fill>
      <patternFill patternType="solid">
        <fgColor rgb="FFFFFF99"/>
      </patternFill>
    </fill>
    <fill>
      <patternFill patternType="solid">
        <fgColor rgb="FFC0C0C0"/>
      </patternFill>
    </fill>
  </fills>
  <borders count="16">
    <border>
      <left/>
      <right/>
      <top/>
      <bottom/>
      <diagonal/>
    </border>
    <border>
      <left style="hair">
        <color indexed="64"/>
      </left>
      <right/>
      <top style="hair">
        <color indexed="64"/>
      </top>
      <bottom style="hair">
        <color indexed="64"/>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thin">
        <color indexed="64"/>
      </left>
      <right style="thin">
        <color indexed="64"/>
      </right>
      <top style="thin">
        <color indexed="64"/>
      </top>
      <bottom style="thin">
        <color indexed="64"/>
      </bottom>
      <diagonal/>
    </border>
    <border>
      <left style="thin">
        <color indexed="64"/>
      </left>
      <right style="hair">
        <color indexed="64"/>
      </right>
      <top style="thin">
        <color indexed="64"/>
      </top>
      <bottom style="thin">
        <color indexed="64"/>
      </bottom>
      <diagonal/>
    </border>
    <border>
      <left/>
      <right style="hair">
        <color indexed="64"/>
      </right>
      <top/>
      <bottom/>
      <diagonal/>
    </border>
    <border>
      <left style="thin">
        <color rgb="FF000000"/>
      </left>
      <right style="medium">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right/>
      <top style="hair">
        <color indexed="64"/>
      </top>
      <bottom/>
      <diagonal/>
    </border>
    <border>
      <left/>
      <right style="hair">
        <color indexed="64"/>
      </right>
      <top style="hair">
        <color indexed="64"/>
      </top>
      <bottom/>
      <diagonal/>
    </border>
    <border>
      <left style="hair">
        <color indexed="64"/>
      </left>
      <right style="hair">
        <color indexed="64"/>
      </right>
      <top style="hair">
        <color indexed="64"/>
      </top>
      <bottom/>
      <diagonal/>
    </border>
    <border>
      <left style="hair">
        <color indexed="64"/>
      </left>
      <right/>
      <top style="hair">
        <color indexed="64"/>
      </top>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s>
  <cellStyleXfs count="46">
    <xf numFmtId="0" fontId="0" fillId="0" borderId="0"/>
    <xf numFmtId="0" fontId="8" fillId="0" borderId="8">
      <alignment horizontal="left" wrapText="1" indent="2"/>
    </xf>
    <xf numFmtId="0" fontId="10" fillId="0" borderId="0"/>
    <xf numFmtId="0" fontId="13" fillId="0" borderId="9">
      <alignment vertical="top" wrapText="1"/>
    </xf>
    <xf numFmtId="0" fontId="12" fillId="2" borderId="0"/>
    <xf numFmtId="0" fontId="11" fillId="0" borderId="0"/>
    <xf numFmtId="0" fontId="14" fillId="0" borderId="0"/>
    <xf numFmtId="0" fontId="15" fillId="0" borderId="0">
      <alignment horizontal="left" wrapText="1"/>
    </xf>
    <xf numFmtId="0" fontId="15" fillId="0" borderId="0"/>
    <xf numFmtId="0" fontId="16" fillId="0" borderId="0">
      <alignment horizontal="center" wrapText="1"/>
    </xf>
    <xf numFmtId="0" fontId="16" fillId="0" borderId="0">
      <alignment horizontal="center"/>
    </xf>
    <xf numFmtId="0" fontId="15" fillId="0" borderId="0">
      <alignment horizontal="right"/>
    </xf>
    <xf numFmtId="0" fontId="15" fillId="0" borderId="9">
      <alignment horizontal="center" vertical="center" wrapText="1"/>
    </xf>
    <xf numFmtId="0" fontId="15" fillId="0" borderId="14">
      <alignment horizontal="center" vertical="center" wrapText="1"/>
    </xf>
    <xf numFmtId="1" fontId="15" fillId="0" borderId="9">
      <alignment horizontal="center" vertical="top" shrinkToFit="1"/>
    </xf>
    <xf numFmtId="0" fontId="15" fillId="0" borderId="9">
      <alignment horizontal="left" vertical="top" wrapText="1"/>
    </xf>
    <xf numFmtId="0" fontId="15" fillId="0" borderId="9">
      <alignment horizontal="center" vertical="top" wrapText="1"/>
    </xf>
    <xf numFmtId="4" fontId="17" fillId="4" borderId="9">
      <alignment horizontal="right" vertical="top" shrinkToFit="1"/>
    </xf>
    <xf numFmtId="10" fontId="17" fillId="4" borderId="9">
      <alignment horizontal="center" vertical="top" shrinkToFit="1"/>
    </xf>
    <xf numFmtId="1" fontId="17" fillId="0" borderId="9">
      <alignment horizontal="left" vertical="top" shrinkToFit="1"/>
    </xf>
    <xf numFmtId="1" fontId="17" fillId="0" borderId="15">
      <alignment horizontal="left" vertical="top" shrinkToFit="1"/>
    </xf>
    <xf numFmtId="4" fontId="17" fillId="5" borderId="9">
      <alignment horizontal="right" vertical="top" shrinkToFit="1"/>
    </xf>
    <xf numFmtId="10" fontId="17" fillId="5" borderId="9">
      <alignment horizontal="center" vertical="top" shrinkToFit="1"/>
    </xf>
    <xf numFmtId="0" fontId="14" fillId="0" borderId="0"/>
    <xf numFmtId="0" fontId="14" fillId="0" borderId="0"/>
    <xf numFmtId="0" fontId="14" fillId="0" borderId="0"/>
    <xf numFmtId="0" fontId="18" fillId="0" borderId="0"/>
    <xf numFmtId="0" fontId="18" fillId="0" borderId="0"/>
    <xf numFmtId="0" fontId="19" fillId="6" borderId="0"/>
    <xf numFmtId="4" fontId="15" fillId="0" borderId="9">
      <alignment horizontal="right" vertical="top" shrinkToFit="1"/>
    </xf>
    <xf numFmtId="10" fontId="15" fillId="0" borderId="9">
      <alignment horizontal="center" vertical="top" shrinkToFit="1"/>
    </xf>
    <xf numFmtId="0" fontId="21" fillId="0" borderId="0"/>
    <xf numFmtId="0" fontId="21" fillId="0" borderId="0"/>
    <xf numFmtId="0" fontId="22" fillId="6" borderId="0"/>
    <xf numFmtId="0" fontId="11" fillId="0" borderId="0"/>
    <xf numFmtId="43" fontId="11" fillId="0" borderId="0" applyFont="0" applyFill="0" applyBorder="0" applyAlignment="0" applyProtection="0"/>
    <xf numFmtId="0" fontId="21" fillId="0" borderId="0"/>
    <xf numFmtId="0" fontId="21" fillId="0" borderId="0"/>
    <xf numFmtId="0" fontId="22" fillId="6" borderId="0"/>
    <xf numFmtId="0" fontId="21" fillId="0" borderId="0"/>
    <xf numFmtId="0" fontId="21" fillId="0" borderId="0"/>
    <xf numFmtId="0" fontId="22" fillId="6" borderId="0"/>
    <xf numFmtId="0" fontId="23" fillId="0" borderId="0">
      <alignment vertical="top" wrapText="1"/>
    </xf>
    <xf numFmtId="0" fontId="24" fillId="0" borderId="0">
      <alignment vertical="top" wrapText="1"/>
    </xf>
    <xf numFmtId="0" fontId="22" fillId="0" borderId="0"/>
    <xf numFmtId="0" fontId="27" fillId="0" borderId="0"/>
  </cellStyleXfs>
  <cellXfs count="103">
    <xf numFmtId="0" fontId="0" fillId="0" borderId="0" xfId="0"/>
    <xf numFmtId="49" fontId="1" fillId="0" borderId="1" xfId="0" applyNumberFormat="1" applyFont="1" applyBorder="1"/>
    <xf numFmtId="49" fontId="1" fillId="0" borderId="2" xfId="0" applyNumberFormat="1" applyFont="1" applyBorder="1"/>
    <xf numFmtId="49" fontId="1" fillId="0" borderId="3" xfId="0" applyNumberFormat="1" applyFont="1" applyBorder="1"/>
    <xf numFmtId="164" fontId="2" fillId="0" borderId="4" xfId="0" applyNumberFormat="1" applyFont="1" applyBorder="1" applyAlignment="1">
      <alignment wrapText="1"/>
    </xf>
    <xf numFmtId="0" fontId="1" fillId="0" borderId="4" xfId="0" applyFont="1" applyBorder="1" applyAlignment="1">
      <alignment shrinkToFit="1"/>
    </xf>
    <xf numFmtId="0" fontId="0" fillId="0" borderId="0" xfId="0" applyFill="1"/>
    <xf numFmtId="49" fontId="1" fillId="0" borderId="0" xfId="0" applyNumberFormat="1" applyFont="1" applyBorder="1"/>
    <xf numFmtId="0" fontId="2" fillId="0" borderId="0" xfId="0" applyFont="1" applyBorder="1" applyAlignment="1">
      <alignment wrapText="1"/>
    </xf>
    <xf numFmtId="0" fontId="1" fillId="0" borderId="0" xfId="0" applyFont="1" applyBorder="1" applyAlignment="1">
      <alignment horizontal="right"/>
    </xf>
    <xf numFmtId="49" fontId="0" fillId="0" borderId="0" xfId="0" applyNumberFormat="1"/>
    <xf numFmtId="0" fontId="0" fillId="0" borderId="0" xfId="0" applyAlignment="1">
      <alignment horizontal="right"/>
    </xf>
    <xf numFmtId="0" fontId="3" fillId="0" borderId="5" xfId="0" applyFont="1" applyBorder="1" applyAlignment="1">
      <alignment horizontal="center" vertical="center"/>
    </xf>
    <xf numFmtId="0" fontId="3" fillId="0" borderId="6" xfId="0" applyFont="1" applyBorder="1" applyAlignment="1">
      <alignment horizontal="center" vertical="center" wrapText="1"/>
    </xf>
    <xf numFmtId="49" fontId="4" fillId="0" borderId="0" xfId="0" quotePrefix="1" applyNumberFormat="1" applyFont="1" applyAlignment="1">
      <alignment wrapText="1"/>
    </xf>
    <xf numFmtId="0" fontId="4" fillId="0" borderId="0" xfId="0" quotePrefix="1" applyFont="1" applyAlignment="1">
      <alignment wrapText="1"/>
    </xf>
    <xf numFmtId="0" fontId="4" fillId="0" borderId="7" xfId="0" quotePrefix="1" applyFont="1" applyBorder="1" applyAlignment="1">
      <alignment wrapText="1"/>
    </xf>
    <xf numFmtId="0" fontId="4" fillId="0" borderId="0" xfId="0" quotePrefix="1" applyFont="1" applyFill="1" applyAlignment="1">
      <alignment wrapText="1"/>
    </xf>
    <xf numFmtId="0" fontId="4" fillId="0" borderId="0" xfId="0" applyFont="1" applyAlignment="1">
      <alignment wrapText="1"/>
    </xf>
    <xf numFmtId="49" fontId="5" fillId="0" borderId="0" xfId="0" quotePrefix="1" applyNumberFormat="1" applyFont="1" applyAlignment="1">
      <alignment wrapText="1"/>
    </xf>
    <xf numFmtId="0" fontId="5" fillId="0" borderId="0" xfId="0" quotePrefix="1" applyFont="1" applyAlignment="1">
      <alignment wrapText="1"/>
    </xf>
    <xf numFmtId="0" fontId="5" fillId="0" borderId="7" xfId="0" quotePrefix="1" applyFont="1" applyBorder="1" applyAlignment="1">
      <alignment wrapText="1"/>
    </xf>
    <xf numFmtId="0" fontId="5" fillId="0" borderId="0" xfId="0" quotePrefix="1" applyFont="1" applyFill="1" applyAlignment="1">
      <alignment wrapText="1"/>
    </xf>
    <xf numFmtId="0" fontId="5" fillId="0" borderId="0" xfId="0" applyFont="1" applyAlignment="1">
      <alignment wrapText="1"/>
    </xf>
    <xf numFmtId="0" fontId="6" fillId="0" borderId="3" xfId="0" applyFont="1" applyFill="1" applyBorder="1" applyAlignment="1">
      <alignment shrinkToFit="1"/>
    </xf>
    <xf numFmtId="0" fontId="5" fillId="0" borderId="0" xfId="0" applyFont="1"/>
    <xf numFmtId="0" fontId="5" fillId="0" borderId="0" xfId="0" applyFont="1" applyFill="1"/>
    <xf numFmtId="0" fontId="3" fillId="0" borderId="3" xfId="0" applyFont="1" applyBorder="1" applyAlignment="1">
      <alignment shrinkToFit="1"/>
    </xf>
    <xf numFmtId="2" fontId="9" fillId="0" borderId="0" xfId="0" applyNumberFormat="1" applyFont="1" applyAlignment="1">
      <alignment horizontal="right"/>
    </xf>
    <xf numFmtId="49" fontId="6" fillId="0" borderId="10" xfId="0" applyNumberFormat="1" applyFont="1" applyBorder="1"/>
    <xf numFmtId="49" fontId="6" fillId="0" borderId="11" xfId="0" applyNumberFormat="1" applyFont="1" applyBorder="1"/>
    <xf numFmtId="164" fontId="7" fillId="0" borderId="12" xfId="0" applyNumberFormat="1" applyFont="1" applyBorder="1" applyAlignment="1">
      <alignment wrapText="1"/>
    </xf>
    <xf numFmtId="0" fontId="5" fillId="0" borderId="7" xfId="0" applyFont="1" applyBorder="1"/>
    <xf numFmtId="3" fontId="6" fillId="0" borderId="3" xfId="0" applyNumberFormat="1" applyFont="1" applyBorder="1" applyAlignment="1">
      <alignment shrinkToFit="1"/>
    </xf>
    <xf numFmtId="3" fontId="1" fillId="0" borderId="3" xfId="0" applyNumberFormat="1" applyFont="1" applyBorder="1" applyAlignment="1">
      <alignment shrinkToFit="1"/>
    </xf>
    <xf numFmtId="49" fontId="6" fillId="0" borderId="13" xfId="0" applyNumberFormat="1" applyFont="1" applyBorder="1"/>
    <xf numFmtId="0" fontId="6" fillId="0" borderId="12" xfId="0" applyFont="1" applyBorder="1" applyAlignment="1">
      <alignment shrinkToFit="1"/>
    </xf>
    <xf numFmtId="49" fontId="6" fillId="0" borderId="5" xfId="0" applyNumberFormat="1" applyFont="1" applyBorder="1"/>
    <xf numFmtId="164" fontId="7" fillId="0" borderId="5" xfId="0" applyNumberFormat="1" applyFont="1" applyBorder="1" applyAlignment="1">
      <alignment wrapText="1"/>
    </xf>
    <xf numFmtId="49" fontId="6" fillId="0" borderId="5" xfId="0" applyNumberFormat="1" applyFont="1" applyBorder="1" applyAlignment="1">
      <alignment horizontal="center"/>
    </xf>
    <xf numFmtId="164" fontId="2" fillId="0" borderId="5" xfId="0" applyNumberFormat="1" applyFont="1" applyBorder="1" applyAlignment="1">
      <alignment vertical="top" wrapText="1"/>
    </xf>
    <xf numFmtId="0" fontId="3" fillId="0" borderId="5" xfId="0" applyFont="1" applyBorder="1"/>
    <xf numFmtId="3" fontId="1" fillId="0" borderId="0" xfId="0" applyNumberFormat="1" applyFont="1" applyBorder="1" applyAlignment="1">
      <alignment shrinkToFit="1"/>
    </xf>
    <xf numFmtId="0" fontId="0" fillId="0" borderId="0" xfId="0"/>
    <xf numFmtId="0" fontId="0" fillId="0" borderId="0" xfId="0" applyFill="1"/>
    <xf numFmtId="49" fontId="1" fillId="0" borderId="5" xfId="2" applyNumberFormat="1" applyFont="1" applyBorder="1"/>
    <xf numFmtId="0" fontId="5" fillId="0" borderId="0" xfId="0" applyFont="1"/>
    <xf numFmtId="0" fontId="5" fillId="0" borderId="0" xfId="0" applyFont="1" applyFill="1"/>
    <xf numFmtId="49" fontId="1" fillId="3" borderId="5" xfId="0" applyNumberFormat="1" applyFont="1" applyFill="1" applyBorder="1"/>
    <xf numFmtId="0" fontId="5" fillId="3" borderId="0" xfId="0" applyFont="1" applyFill="1"/>
    <xf numFmtId="4" fontId="3" fillId="0" borderId="5" xfId="0" applyNumberFormat="1" applyFont="1" applyBorder="1"/>
    <xf numFmtId="4" fontId="3" fillId="0" borderId="5" xfId="0" applyNumberFormat="1" applyFont="1" applyBorder="1" applyAlignment="1">
      <alignment shrinkToFit="1"/>
    </xf>
    <xf numFmtId="4" fontId="6" fillId="0" borderId="5" xfId="0" applyNumberFormat="1" applyFont="1" applyBorder="1"/>
    <xf numFmtId="4" fontId="3" fillId="3" borderId="5" xfId="0" applyNumberFormat="1" applyFont="1" applyFill="1" applyBorder="1" applyAlignment="1">
      <alignment shrinkToFit="1"/>
    </xf>
    <xf numFmtId="49" fontId="1" fillId="0" borderId="5" xfId="0" applyNumberFormat="1" applyFont="1" applyBorder="1" applyAlignment="1"/>
    <xf numFmtId="164" fontId="7" fillId="0" borderId="5" xfId="0" applyNumberFormat="1" applyFont="1" applyBorder="1" applyAlignment="1">
      <alignment vertical="top" wrapText="1"/>
    </xf>
    <xf numFmtId="164" fontId="2" fillId="0" borderId="5" xfId="2" applyNumberFormat="1" applyFont="1" applyBorder="1" applyAlignment="1">
      <alignment vertical="top" wrapText="1"/>
    </xf>
    <xf numFmtId="164" fontId="2" fillId="3" borderId="5" xfId="0" applyNumberFormat="1" applyFont="1" applyFill="1" applyBorder="1" applyAlignment="1">
      <alignment vertical="top" wrapText="1"/>
    </xf>
    <xf numFmtId="0" fontId="0" fillId="0" borderId="0" xfId="0"/>
    <xf numFmtId="0" fontId="0" fillId="0" borderId="0" xfId="0" applyFill="1"/>
    <xf numFmtId="0" fontId="0" fillId="0" borderId="0" xfId="0"/>
    <xf numFmtId="0" fontId="0" fillId="0" borderId="0" xfId="0" applyFill="1"/>
    <xf numFmtId="0" fontId="5" fillId="0" borderId="0" xfId="0" applyFont="1"/>
    <xf numFmtId="0" fontId="5" fillId="0" borderId="0" xfId="0" applyFont="1" applyFill="1"/>
    <xf numFmtId="49" fontId="1" fillId="0" borderId="5" xfId="0" applyNumberFormat="1" applyFont="1" applyBorder="1"/>
    <xf numFmtId="2" fontId="2" fillId="0" borderId="5" xfId="0" applyNumberFormat="1" applyFont="1" applyFill="1" applyBorder="1" applyAlignment="1">
      <alignment horizontal="left" vertical="center" wrapText="1"/>
    </xf>
    <xf numFmtId="165" fontId="1" fillId="0" borderId="0" xfId="0" applyNumberFormat="1" applyFont="1" applyFill="1" applyBorder="1" applyAlignment="1">
      <alignment shrinkToFit="1"/>
    </xf>
    <xf numFmtId="3" fontId="1" fillId="0" borderId="2" xfId="0" applyNumberFormat="1" applyFont="1" applyBorder="1" applyAlignment="1">
      <alignment shrinkToFit="1"/>
    </xf>
    <xf numFmtId="4" fontId="5" fillId="0" borderId="0" xfId="0" applyNumberFormat="1" applyFont="1"/>
    <xf numFmtId="0" fontId="5" fillId="0" borderId="0" xfId="0" applyFont="1" applyAlignment="1">
      <alignment vertical="distributed"/>
    </xf>
    <xf numFmtId="49" fontId="1" fillId="0" borderId="5" xfId="0" applyNumberFormat="1" applyFont="1" applyFill="1" applyBorder="1"/>
    <xf numFmtId="0" fontId="28" fillId="0" borderId="5" xfId="0" applyFont="1" applyFill="1" applyBorder="1" applyAlignment="1">
      <alignment horizontal="left" vertical="center" wrapText="1"/>
    </xf>
    <xf numFmtId="0" fontId="26" fillId="0" borderId="5" xfId="0" applyFont="1" applyFill="1" applyBorder="1" applyAlignment="1">
      <alignment horizontal="center" vertical="center" wrapText="1"/>
    </xf>
    <xf numFmtId="164" fontId="2" fillId="0" borderId="5" xfId="0" applyNumberFormat="1" applyFont="1" applyFill="1" applyBorder="1" applyAlignment="1">
      <alignment vertical="top" wrapText="1"/>
    </xf>
    <xf numFmtId="49" fontId="1" fillId="0" borderId="5" xfId="2" applyNumberFormat="1" applyFont="1" applyFill="1" applyBorder="1"/>
    <xf numFmtId="164" fontId="2" fillId="0" borderId="5" xfId="2" applyNumberFormat="1" applyFont="1" applyFill="1" applyBorder="1" applyAlignment="1">
      <alignment vertical="top" wrapText="1"/>
    </xf>
    <xf numFmtId="4" fontId="9" fillId="0" borderId="5" xfId="0" applyNumberFormat="1" applyFont="1" applyFill="1" applyBorder="1" applyAlignment="1">
      <alignment horizontal="right"/>
    </xf>
    <xf numFmtId="0" fontId="24" fillId="0" borderId="0" xfId="42" applyFont="1" applyFill="1" applyBorder="1" applyAlignment="1">
      <alignment vertical="center" wrapText="1"/>
    </xf>
    <xf numFmtId="0" fontId="20" fillId="0" borderId="5" xfId="1" applyNumberFormat="1" applyFont="1" applyFill="1" applyBorder="1" applyAlignment="1" applyProtection="1">
      <alignment horizontal="left" vertical="top" wrapText="1"/>
    </xf>
    <xf numFmtId="0" fontId="2" fillId="0" borderId="5" xfId="2" applyFont="1" applyBorder="1" applyAlignment="1">
      <alignment vertical="top" wrapText="1"/>
    </xf>
    <xf numFmtId="0" fontId="2" fillId="0" borderId="5" xfId="2" applyFont="1" applyBorder="1" applyAlignment="1">
      <alignment horizontal="justify" vertical="center" wrapText="1"/>
    </xf>
    <xf numFmtId="0" fontId="20" fillId="0" borderId="5" xfId="15" applyNumberFormat="1" applyFont="1" applyBorder="1" applyAlignment="1" applyProtection="1">
      <alignment horizontal="left" vertical="top" wrapText="1"/>
    </xf>
    <xf numFmtId="0" fontId="20" fillId="0" borderId="5" xfId="15" applyNumberFormat="1" applyFont="1" applyBorder="1" applyProtection="1">
      <alignment horizontal="left" vertical="top" wrapText="1"/>
    </xf>
    <xf numFmtId="0" fontId="20" fillId="0" borderId="5" xfId="15" applyNumberFormat="1" applyFont="1" applyFill="1" applyBorder="1" applyProtection="1">
      <alignment horizontal="left" vertical="top" wrapText="1"/>
    </xf>
    <xf numFmtId="0" fontId="24" fillId="0" borderId="5" xfId="43" applyFont="1" applyFill="1" applyBorder="1" applyAlignment="1">
      <alignment vertical="center" wrapText="1"/>
    </xf>
    <xf numFmtId="165" fontId="6" fillId="0" borderId="5" xfId="0" applyNumberFormat="1" applyFont="1" applyBorder="1" applyAlignment="1">
      <alignment horizontal="right" shrinkToFit="1"/>
    </xf>
    <xf numFmtId="165" fontId="1" fillId="0" borderId="5" xfId="0" applyNumberFormat="1" applyFont="1" applyFill="1" applyBorder="1" applyAlignment="1">
      <alignment horizontal="right" shrinkToFit="1"/>
    </xf>
    <xf numFmtId="165" fontId="6" fillId="0" borderId="5" xfId="0" applyNumberFormat="1" applyFont="1" applyBorder="1" applyAlignment="1">
      <alignment horizontal="right" wrapText="1"/>
    </xf>
    <xf numFmtId="4" fontId="6" fillId="0" borderId="5" xfId="0" applyNumberFormat="1" applyFont="1" applyBorder="1" applyAlignment="1">
      <alignment horizontal="right" wrapText="1"/>
    </xf>
    <xf numFmtId="4" fontId="6" fillId="0" borderId="5" xfId="0" applyNumberFormat="1" applyFont="1" applyBorder="1" applyAlignment="1">
      <alignment horizontal="right" shrinkToFit="1"/>
    </xf>
    <xf numFmtId="4" fontId="1" fillId="0" borderId="5" xfId="0" applyNumberFormat="1" applyFont="1" applyBorder="1" applyAlignment="1">
      <alignment horizontal="right" wrapText="1"/>
    </xf>
    <xf numFmtId="4" fontId="1" fillId="0" borderId="5" xfId="0" applyNumberFormat="1" applyFont="1" applyFill="1" applyBorder="1" applyAlignment="1">
      <alignment horizontal="right" shrinkToFit="1"/>
    </xf>
    <xf numFmtId="4" fontId="1" fillId="3" borderId="5" xfId="0" applyNumberFormat="1" applyFont="1" applyFill="1" applyBorder="1" applyAlignment="1">
      <alignment horizontal="right" wrapText="1"/>
    </xf>
    <xf numFmtId="4" fontId="1" fillId="3" borderId="5" xfId="0" applyNumberFormat="1" applyFont="1" applyFill="1" applyBorder="1" applyAlignment="1">
      <alignment horizontal="right" shrinkToFit="1"/>
    </xf>
    <xf numFmtId="4" fontId="25" fillId="0" borderId="5" xfId="43" applyNumberFormat="1" applyFont="1" applyFill="1" applyBorder="1" applyAlignment="1">
      <alignment horizontal="right" wrapText="1"/>
    </xf>
    <xf numFmtId="4" fontId="25" fillId="0" borderId="5" xfId="42" applyNumberFormat="1" applyFont="1" applyFill="1" applyBorder="1" applyAlignment="1">
      <alignment horizontal="right" wrapText="1"/>
    </xf>
    <xf numFmtId="4" fontId="1" fillId="0" borderId="5" xfId="0" applyNumberFormat="1" applyFont="1" applyBorder="1" applyAlignment="1">
      <alignment horizontal="right" shrinkToFit="1"/>
    </xf>
    <xf numFmtId="4" fontId="1" fillId="0" borderId="5" xfId="0" applyNumberFormat="1" applyFont="1" applyFill="1" applyBorder="1" applyAlignment="1">
      <alignment horizontal="right" wrapText="1"/>
    </xf>
    <xf numFmtId="4" fontId="1" fillId="0" borderId="5" xfId="43" applyNumberFormat="1" applyFont="1" applyFill="1" applyBorder="1" applyAlignment="1">
      <alignment horizontal="right" wrapText="1"/>
    </xf>
    <xf numFmtId="49" fontId="3" fillId="0" borderId="5" xfId="0" applyNumberFormat="1" applyFont="1" applyBorder="1" applyAlignment="1">
      <alignment horizontal="center"/>
    </xf>
    <xf numFmtId="0" fontId="1" fillId="0" borderId="0" xfId="0" applyFont="1" applyBorder="1" applyAlignment="1">
      <alignment horizontal="right" wrapText="1"/>
    </xf>
    <xf numFmtId="0" fontId="3" fillId="0" borderId="0" xfId="0" applyNumberFormat="1" applyFont="1" applyAlignment="1">
      <alignment horizontal="center" vertical="center" wrapText="1"/>
    </xf>
    <xf numFmtId="49" fontId="3" fillId="0" borderId="5" xfId="0" applyNumberFormat="1" applyFont="1" applyBorder="1" applyAlignment="1">
      <alignment horizontal="center" vertical="center"/>
    </xf>
  </cellXfs>
  <cellStyles count="46">
    <cellStyle name="br" xfId="25"/>
    <cellStyle name="col" xfId="24"/>
    <cellStyle name="style0" xfId="26"/>
    <cellStyle name="style0 2" xfId="31"/>
    <cellStyle name="style0 3" xfId="36"/>
    <cellStyle name="style0 4" xfId="39"/>
    <cellStyle name="td" xfId="27"/>
    <cellStyle name="td 2" xfId="32"/>
    <cellStyle name="td 3" xfId="37"/>
    <cellStyle name="td 4" xfId="40"/>
    <cellStyle name="tr" xfId="23"/>
    <cellStyle name="xl21" xfId="28"/>
    <cellStyle name="xl21 2" xfId="33"/>
    <cellStyle name="xl21 3" xfId="38"/>
    <cellStyle name="xl21 4" xfId="41"/>
    <cellStyle name="xl22" xfId="12"/>
    <cellStyle name="xl23" xfId="14"/>
    <cellStyle name="xl24" xfId="8"/>
    <cellStyle name="xl25" xfId="16"/>
    <cellStyle name="xl26" xfId="19"/>
    <cellStyle name="xl27" xfId="20"/>
    <cellStyle name="xl28" xfId="29"/>
    <cellStyle name="xl29" xfId="21"/>
    <cellStyle name="xl30" xfId="7"/>
    <cellStyle name="xl31" xfId="1"/>
    <cellStyle name="xl31 2" xfId="13"/>
    <cellStyle name="xl32" xfId="30"/>
    <cellStyle name="xl33" xfId="22"/>
    <cellStyle name="xl34" xfId="9"/>
    <cellStyle name="xl35" xfId="10"/>
    <cellStyle name="xl36" xfId="11"/>
    <cellStyle name="xl37" xfId="15"/>
    <cellStyle name="xl38" xfId="17"/>
    <cellStyle name="xl39" xfId="18"/>
    <cellStyle name="xl43" xfId="3"/>
    <cellStyle name="Обычный" xfId="0" builtinId="0"/>
    <cellStyle name="Обычный 2" xfId="4"/>
    <cellStyle name="Обычный 3" xfId="5"/>
    <cellStyle name="Обычный 3 2" xfId="44"/>
    <cellStyle name="Обычный 4" xfId="2"/>
    <cellStyle name="Обычный 4 2" xfId="45"/>
    <cellStyle name="Обычный 5" xfId="6"/>
    <cellStyle name="Обычный 6" xfId="34"/>
    <cellStyle name="Обычный 7" xfId="42"/>
    <cellStyle name="Обычный 8" xfId="43"/>
    <cellStyle name="Финансовый 2" xfId="3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N151"/>
  <sheetViews>
    <sheetView tabSelected="1" topLeftCell="A140" zoomScaleNormal="100" zoomScaleSheetLayoutView="70" workbookViewId="0">
      <selection activeCell="E139" sqref="E139"/>
    </sheetView>
  </sheetViews>
  <sheetFormatPr defaultRowHeight="15.05" x14ac:dyDescent="0.3"/>
  <cols>
    <col min="1" max="1" width="10.109375" style="10" bestFit="1" customWidth="1"/>
    <col min="2" max="2" width="3.21875" style="10" customWidth="1"/>
    <col min="3" max="3" width="5.5546875" style="10" bestFit="1" customWidth="1"/>
    <col min="4" max="4" width="4.88671875" style="10" bestFit="1" customWidth="1"/>
    <col min="5" max="5" width="47.88671875" customWidth="1"/>
    <col min="6" max="6" width="16.77734375" customWidth="1"/>
    <col min="7" max="7" width="16.21875" customWidth="1"/>
    <col min="8" max="8" width="16.21875" style="6" customWidth="1"/>
    <col min="9" max="9" width="16.44140625" style="6" customWidth="1"/>
    <col min="10" max="10" width="15.88671875" style="6" hidden="1" customWidth="1"/>
    <col min="11" max="11" width="11.109375" bestFit="1" customWidth="1"/>
    <col min="12" max="12" width="44.77734375" customWidth="1"/>
    <col min="13" max="13" width="11.109375" bestFit="1" customWidth="1"/>
    <col min="256" max="256" width="10.109375" bestFit="1" customWidth="1"/>
    <col min="257" max="257" width="3.21875" customWidth="1"/>
    <col min="258" max="258" width="5.5546875" bestFit="1" customWidth="1"/>
    <col min="259" max="259" width="4.88671875" bestFit="1" customWidth="1"/>
    <col min="260" max="260" width="47.88671875" customWidth="1"/>
    <col min="261" max="261" width="14.88671875" customWidth="1"/>
    <col min="262" max="262" width="0" hidden="1" customWidth="1"/>
    <col min="263" max="263" width="14.88671875" customWidth="1"/>
    <col min="264" max="264" width="0" hidden="1" customWidth="1"/>
    <col min="265" max="265" width="14.88671875" customWidth="1"/>
    <col min="266" max="266" width="0" hidden="1" customWidth="1"/>
    <col min="512" max="512" width="10.109375" bestFit="1" customWidth="1"/>
    <col min="513" max="513" width="3.21875" customWidth="1"/>
    <col min="514" max="514" width="5.5546875" bestFit="1" customWidth="1"/>
    <col min="515" max="515" width="4.88671875" bestFit="1" customWidth="1"/>
    <col min="516" max="516" width="47.88671875" customWidth="1"/>
    <col min="517" max="517" width="14.88671875" customWidth="1"/>
    <col min="518" max="518" width="0" hidden="1" customWidth="1"/>
    <col min="519" max="519" width="14.88671875" customWidth="1"/>
    <col min="520" max="520" width="0" hidden="1" customWidth="1"/>
    <col min="521" max="521" width="14.88671875" customWidth="1"/>
    <col min="522" max="522" width="0" hidden="1" customWidth="1"/>
    <col min="768" max="768" width="10.109375" bestFit="1" customWidth="1"/>
    <col min="769" max="769" width="3.21875" customWidth="1"/>
    <col min="770" max="770" width="5.5546875" bestFit="1" customWidth="1"/>
    <col min="771" max="771" width="4.88671875" bestFit="1" customWidth="1"/>
    <col min="772" max="772" width="47.88671875" customWidth="1"/>
    <col min="773" max="773" width="14.88671875" customWidth="1"/>
    <col min="774" max="774" width="0" hidden="1" customWidth="1"/>
    <col min="775" max="775" width="14.88671875" customWidth="1"/>
    <col min="776" max="776" width="0" hidden="1" customWidth="1"/>
    <col min="777" max="777" width="14.88671875" customWidth="1"/>
    <col min="778" max="778" width="0" hidden="1" customWidth="1"/>
    <col min="1024" max="1024" width="10.109375" bestFit="1" customWidth="1"/>
    <col min="1025" max="1025" width="3.21875" customWidth="1"/>
    <col min="1026" max="1026" width="5.5546875" bestFit="1" customWidth="1"/>
    <col min="1027" max="1027" width="4.88671875" bestFit="1" customWidth="1"/>
    <col min="1028" max="1028" width="47.88671875" customWidth="1"/>
    <col min="1029" max="1029" width="14.88671875" customWidth="1"/>
    <col min="1030" max="1030" width="0" hidden="1" customWidth="1"/>
    <col min="1031" max="1031" width="14.88671875" customWidth="1"/>
    <col min="1032" max="1032" width="0" hidden="1" customWidth="1"/>
    <col min="1033" max="1033" width="14.88671875" customWidth="1"/>
    <col min="1034" max="1034" width="0" hidden="1" customWidth="1"/>
    <col min="1280" max="1280" width="10.109375" bestFit="1" customWidth="1"/>
    <col min="1281" max="1281" width="3.21875" customWidth="1"/>
    <col min="1282" max="1282" width="5.5546875" bestFit="1" customWidth="1"/>
    <col min="1283" max="1283" width="4.88671875" bestFit="1" customWidth="1"/>
    <col min="1284" max="1284" width="47.88671875" customWidth="1"/>
    <col min="1285" max="1285" width="14.88671875" customWidth="1"/>
    <col min="1286" max="1286" width="0" hidden="1" customWidth="1"/>
    <col min="1287" max="1287" width="14.88671875" customWidth="1"/>
    <col min="1288" max="1288" width="0" hidden="1" customWidth="1"/>
    <col min="1289" max="1289" width="14.88671875" customWidth="1"/>
    <col min="1290" max="1290" width="0" hidden="1" customWidth="1"/>
    <col min="1536" max="1536" width="10.109375" bestFit="1" customWidth="1"/>
    <col min="1537" max="1537" width="3.21875" customWidth="1"/>
    <col min="1538" max="1538" width="5.5546875" bestFit="1" customWidth="1"/>
    <col min="1539" max="1539" width="4.88671875" bestFit="1" customWidth="1"/>
    <col min="1540" max="1540" width="47.88671875" customWidth="1"/>
    <col min="1541" max="1541" width="14.88671875" customWidth="1"/>
    <col min="1542" max="1542" width="0" hidden="1" customWidth="1"/>
    <col min="1543" max="1543" width="14.88671875" customWidth="1"/>
    <col min="1544" max="1544" width="0" hidden="1" customWidth="1"/>
    <col min="1545" max="1545" width="14.88671875" customWidth="1"/>
    <col min="1546" max="1546" width="0" hidden="1" customWidth="1"/>
    <col min="1792" max="1792" width="10.109375" bestFit="1" customWidth="1"/>
    <col min="1793" max="1793" width="3.21875" customWidth="1"/>
    <col min="1794" max="1794" width="5.5546875" bestFit="1" customWidth="1"/>
    <col min="1795" max="1795" width="4.88671875" bestFit="1" customWidth="1"/>
    <col min="1796" max="1796" width="47.88671875" customWidth="1"/>
    <col min="1797" max="1797" width="14.88671875" customWidth="1"/>
    <col min="1798" max="1798" width="0" hidden="1" customWidth="1"/>
    <col min="1799" max="1799" width="14.88671875" customWidth="1"/>
    <col min="1800" max="1800" width="0" hidden="1" customWidth="1"/>
    <col min="1801" max="1801" width="14.88671875" customWidth="1"/>
    <col min="1802" max="1802" width="0" hidden="1" customWidth="1"/>
    <col min="2048" max="2048" width="10.109375" bestFit="1" customWidth="1"/>
    <col min="2049" max="2049" width="3.21875" customWidth="1"/>
    <col min="2050" max="2050" width="5.5546875" bestFit="1" customWidth="1"/>
    <col min="2051" max="2051" width="4.88671875" bestFit="1" customWidth="1"/>
    <col min="2052" max="2052" width="47.88671875" customWidth="1"/>
    <col min="2053" max="2053" width="14.88671875" customWidth="1"/>
    <col min="2054" max="2054" width="0" hidden="1" customWidth="1"/>
    <col min="2055" max="2055" width="14.88671875" customWidth="1"/>
    <col min="2056" max="2056" width="0" hidden="1" customWidth="1"/>
    <col min="2057" max="2057" width="14.88671875" customWidth="1"/>
    <col min="2058" max="2058" width="0" hidden="1" customWidth="1"/>
    <col min="2304" max="2304" width="10.109375" bestFit="1" customWidth="1"/>
    <col min="2305" max="2305" width="3.21875" customWidth="1"/>
    <col min="2306" max="2306" width="5.5546875" bestFit="1" customWidth="1"/>
    <col min="2307" max="2307" width="4.88671875" bestFit="1" customWidth="1"/>
    <col min="2308" max="2308" width="47.88671875" customWidth="1"/>
    <col min="2309" max="2309" width="14.88671875" customWidth="1"/>
    <col min="2310" max="2310" width="0" hidden="1" customWidth="1"/>
    <col min="2311" max="2311" width="14.88671875" customWidth="1"/>
    <col min="2312" max="2312" width="0" hidden="1" customWidth="1"/>
    <col min="2313" max="2313" width="14.88671875" customWidth="1"/>
    <col min="2314" max="2314" width="0" hidden="1" customWidth="1"/>
    <col min="2560" max="2560" width="10.109375" bestFit="1" customWidth="1"/>
    <col min="2561" max="2561" width="3.21875" customWidth="1"/>
    <col min="2562" max="2562" width="5.5546875" bestFit="1" customWidth="1"/>
    <col min="2563" max="2563" width="4.88671875" bestFit="1" customWidth="1"/>
    <col min="2564" max="2564" width="47.88671875" customWidth="1"/>
    <col min="2565" max="2565" width="14.88671875" customWidth="1"/>
    <col min="2566" max="2566" width="0" hidden="1" customWidth="1"/>
    <col min="2567" max="2567" width="14.88671875" customWidth="1"/>
    <col min="2568" max="2568" width="0" hidden="1" customWidth="1"/>
    <col min="2569" max="2569" width="14.88671875" customWidth="1"/>
    <col min="2570" max="2570" width="0" hidden="1" customWidth="1"/>
    <col min="2816" max="2816" width="10.109375" bestFit="1" customWidth="1"/>
    <col min="2817" max="2817" width="3.21875" customWidth="1"/>
    <col min="2818" max="2818" width="5.5546875" bestFit="1" customWidth="1"/>
    <col min="2819" max="2819" width="4.88671875" bestFit="1" customWidth="1"/>
    <col min="2820" max="2820" width="47.88671875" customWidth="1"/>
    <col min="2821" max="2821" width="14.88671875" customWidth="1"/>
    <col min="2822" max="2822" width="0" hidden="1" customWidth="1"/>
    <col min="2823" max="2823" width="14.88671875" customWidth="1"/>
    <col min="2824" max="2824" width="0" hidden="1" customWidth="1"/>
    <col min="2825" max="2825" width="14.88671875" customWidth="1"/>
    <col min="2826" max="2826" width="0" hidden="1" customWidth="1"/>
    <col min="3072" max="3072" width="10.109375" bestFit="1" customWidth="1"/>
    <col min="3073" max="3073" width="3.21875" customWidth="1"/>
    <col min="3074" max="3074" width="5.5546875" bestFit="1" customWidth="1"/>
    <col min="3075" max="3075" width="4.88671875" bestFit="1" customWidth="1"/>
    <col min="3076" max="3076" width="47.88671875" customWidth="1"/>
    <col min="3077" max="3077" width="14.88671875" customWidth="1"/>
    <col min="3078" max="3078" width="0" hidden="1" customWidth="1"/>
    <col min="3079" max="3079" width="14.88671875" customWidth="1"/>
    <col min="3080" max="3080" width="0" hidden="1" customWidth="1"/>
    <col min="3081" max="3081" width="14.88671875" customWidth="1"/>
    <col min="3082" max="3082" width="0" hidden="1" customWidth="1"/>
    <col min="3328" max="3328" width="10.109375" bestFit="1" customWidth="1"/>
    <col min="3329" max="3329" width="3.21875" customWidth="1"/>
    <col min="3330" max="3330" width="5.5546875" bestFit="1" customWidth="1"/>
    <col min="3331" max="3331" width="4.88671875" bestFit="1" customWidth="1"/>
    <col min="3332" max="3332" width="47.88671875" customWidth="1"/>
    <col min="3333" max="3333" width="14.88671875" customWidth="1"/>
    <col min="3334" max="3334" width="0" hidden="1" customWidth="1"/>
    <col min="3335" max="3335" width="14.88671875" customWidth="1"/>
    <col min="3336" max="3336" width="0" hidden="1" customWidth="1"/>
    <col min="3337" max="3337" width="14.88671875" customWidth="1"/>
    <col min="3338" max="3338" width="0" hidden="1" customWidth="1"/>
    <col min="3584" max="3584" width="10.109375" bestFit="1" customWidth="1"/>
    <col min="3585" max="3585" width="3.21875" customWidth="1"/>
    <col min="3586" max="3586" width="5.5546875" bestFit="1" customWidth="1"/>
    <col min="3587" max="3587" width="4.88671875" bestFit="1" customWidth="1"/>
    <col min="3588" max="3588" width="47.88671875" customWidth="1"/>
    <col min="3589" max="3589" width="14.88671875" customWidth="1"/>
    <col min="3590" max="3590" width="0" hidden="1" customWidth="1"/>
    <col min="3591" max="3591" width="14.88671875" customWidth="1"/>
    <col min="3592" max="3592" width="0" hidden="1" customWidth="1"/>
    <col min="3593" max="3593" width="14.88671875" customWidth="1"/>
    <col min="3594" max="3594" width="0" hidden="1" customWidth="1"/>
    <col min="3840" max="3840" width="10.109375" bestFit="1" customWidth="1"/>
    <col min="3841" max="3841" width="3.21875" customWidth="1"/>
    <col min="3842" max="3842" width="5.5546875" bestFit="1" customWidth="1"/>
    <col min="3843" max="3843" width="4.88671875" bestFit="1" customWidth="1"/>
    <col min="3844" max="3844" width="47.88671875" customWidth="1"/>
    <col min="3845" max="3845" width="14.88671875" customWidth="1"/>
    <col min="3846" max="3846" width="0" hidden="1" customWidth="1"/>
    <col min="3847" max="3847" width="14.88671875" customWidth="1"/>
    <col min="3848" max="3848" width="0" hidden="1" customWidth="1"/>
    <col min="3849" max="3849" width="14.88671875" customWidth="1"/>
    <col min="3850" max="3850" width="0" hidden="1" customWidth="1"/>
    <col min="4096" max="4096" width="10.109375" bestFit="1" customWidth="1"/>
    <col min="4097" max="4097" width="3.21875" customWidth="1"/>
    <col min="4098" max="4098" width="5.5546875" bestFit="1" customWidth="1"/>
    <col min="4099" max="4099" width="4.88671875" bestFit="1" customWidth="1"/>
    <col min="4100" max="4100" width="47.88671875" customWidth="1"/>
    <col min="4101" max="4101" width="14.88671875" customWidth="1"/>
    <col min="4102" max="4102" width="0" hidden="1" customWidth="1"/>
    <col min="4103" max="4103" width="14.88671875" customWidth="1"/>
    <col min="4104" max="4104" width="0" hidden="1" customWidth="1"/>
    <col min="4105" max="4105" width="14.88671875" customWidth="1"/>
    <col min="4106" max="4106" width="0" hidden="1" customWidth="1"/>
    <col min="4352" max="4352" width="10.109375" bestFit="1" customWidth="1"/>
    <col min="4353" max="4353" width="3.21875" customWidth="1"/>
    <col min="4354" max="4354" width="5.5546875" bestFit="1" customWidth="1"/>
    <col min="4355" max="4355" width="4.88671875" bestFit="1" customWidth="1"/>
    <col min="4356" max="4356" width="47.88671875" customWidth="1"/>
    <col min="4357" max="4357" width="14.88671875" customWidth="1"/>
    <col min="4358" max="4358" width="0" hidden="1" customWidth="1"/>
    <col min="4359" max="4359" width="14.88671875" customWidth="1"/>
    <col min="4360" max="4360" width="0" hidden="1" customWidth="1"/>
    <col min="4361" max="4361" width="14.88671875" customWidth="1"/>
    <col min="4362" max="4362" width="0" hidden="1" customWidth="1"/>
    <col min="4608" max="4608" width="10.109375" bestFit="1" customWidth="1"/>
    <col min="4609" max="4609" width="3.21875" customWidth="1"/>
    <col min="4610" max="4610" width="5.5546875" bestFit="1" customWidth="1"/>
    <col min="4611" max="4611" width="4.88671875" bestFit="1" customWidth="1"/>
    <col min="4612" max="4612" width="47.88671875" customWidth="1"/>
    <col min="4613" max="4613" width="14.88671875" customWidth="1"/>
    <col min="4614" max="4614" width="0" hidden="1" customWidth="1"/>
    <col min="4615" max="4615" width="14.88671875" customWidth="1"/>
    <col min="4616" max="4616" width="0" hidden="1" customWidth="1"/>
    <col min="4617" max="4617" width="14.88671875" customWidth="1"/>
    <col min="4618" max="4618" width="0" hidden="1" customWidth="1"/>
    <col min="4864" max="4864" width="10.109375" bestFit="1" customWidth="1"/>
    <col min="4865" max="4865" width="3.21875" customWidth="1"/>
    <col min="4866" max="4866" width="5.5546875" bestFit="1" customWidth="1"/>
    <col min="4867" max="4867" width="4.88671875" bestFit="1" customWidth="1"/>
    <col min="4868" max="4868" width="47.88671875" customWidth="1"/>
    <col min="4869" max="4869" width="14.88671875" customWidth="1"/>
    <col min="4870" max="4870" width="0" hidden="1" customWidth="1"/>
    <col min="4871" max="4871" width="14.88671875" customWidth="1"/>
    <col min="4872" max="4872" width="0" hidden="1" customWidth="1"/>
    <col min="4873" max="4873" width="14.88671875" customWidth="1"/>
    <col min="4874" max="4874" width="0" hidden="1" customWidth="1"/>
    <col min="5120" max="5120" width="10.109375" bestFit="1" customWidth="1"/>
    <col min="5121" max="5121" width="3.21875" customWidth="1"/>
    <col min="5122" max="5122" width="5.5546875" bestFit="1" customWidth="1"/>
    <col min="5123" max="5123" width="4.88671875" bestFit="1" customWidth="1"/>
    <col min="5124" max="5124" width="47.88671875" customWidth="1"/>
    <col min="5125" max="5125" width="14.88671875" customWidth="1"/>
    <col min="5126" max="5126" width="0" hidden="1" customWidth="1"/>
    <col min="5127" max="5127" width="14.88671875" customWidth="1"/>
    <col min="5128" max="5128" width="0" hidden="1" customWidth="1"/>
    <col min="5129" max="5129" width="14.88671875" customWidth="1"/>
    <col min="5130" max="5130" width="0" hidden="1" customWidth="1"/>
    <col min="5376" max="5376" width="10.109375" bestFit="1" customWidth="1"/>
    <col min="5377" max="5377" width="3.21875" customWidth="1"/>
    <col min="5378" max="5378" width="5.5546875" bestFit="1" customWidth="1"/>
    <col min="5379" max="5379" width="4.88671875" bestFit="1" customWidth="1"/>
    <col min="5380" max="5380" width="47.88671875" customWidth="1"/>
    <col min="5381" max="5381" width="14.88671875" customWidth="1"/>
    <col min="5382" max="5382" width="0" hidden="1" customWidth="1"/>
    <col min="5383" max="5383" width="14.88671875" customWidth="1"/>
    <col min="5384" max="5384" width="0" hidden="1" customWidth="1"/>
    <col min="5385" max="5385" width="14.88671875" customWidth="1"/>
    <col min="5386" max="5386" width="0" hidden="1" customWidth="1"/>
    <col min="5632" max="5632" width="10.109375" bestFit="1" customWidth="1"/>
    <col min="5633" max="5633" width="3.21875" customWidth="1"/>
    <col min="5634" max="5634" width="5.5546875" bestFit="1" customWidth="1"/>
    <col min="5635" max="5635" width="4.88671875" bestFit="1" customWidth="1"/>
    <col min="5636" max="5636" width="47.88671875" customWidth="1"/>
    <col min="5637" max="5637" width="14.88671875" customWidth="1"/>
    <col min="5638" max="5638" width="0" hidden="1" customWidth="1"/>
    <col min="5639" max="5639" width="14.88671875" customWidth="1"/>
    <col min="5640" max="5640" width="0" hidden="1" customWidth="1"/>
    <col min="5641" max="5641" width="14.88671875" customWidth="1"/>
    <col min="5642" max="5642" width="0" hidden="1" customWidth="1"/>
    <col min="5888" max="5888" width="10.109375" bestFit="1" customWidth="1"/>
    <col min="5889" max="5889" width="3.21875" customWidth="1"/>
    <col min="5890" max="5890" width="5.5546875" bestFit="1" customWidth="1"/>
    <col min="5891" max="5891" width="4.88671875" bestFit="1" customWidth="1"/>
    <col min="5892" max="5892" width="47.88671875" customWidth="1"/>
    <col min="5893" max="5893" width="14.88671875" customWidth="1"/>
    <col min="5894" max="5894" width="0" hidden="1" customWidth="1"/>
    <col min="5895" max="5895" width="14.88671875" customWidth="1"/>
    <col min="5896" max="5896" width="0" hidden="1" customWidth="1"/>
    <col min="5897" max="5897" width="14.88671875" customWidth="1"/>
    <col min="5898" max="5898" width="0" hidden="1" customWidth="1"/>
    <col min="6144" max="6144" width="10.109375" bestFit="1" customWidth="1"/>
    <col min="6145" max="6145" width="3.21875" customWidth="1"/>
    <col min="6146" max="6146" width="5.5546875" bestFit="1" customWidth="1"/>
    <col min="6147" max="6147" width="4.88671875" bestFit="1" customWidth="1"/>
    <col min="6148" max="6148" width="47.88671875" customWidth="1"/>
    <col min="6149" max="6149" width="14.88671875" customWidth="1"/>
    <col min="6150" max="6150" width="0" hidden="1" customWidth="1"/>
    <col min="6151" max="6151" width="14.88671875" customWidth="1"/>
    <col min="6152" max="6152" width="0" hidden="1" customWidth="1"/>
    <col min="6153" max="6153" width="14.88671875" customWidth="1"/>
    <col min="6154" max="6154" width="0" hidden="1" customWidth="1"/>
    <col min="6400" max="6400" width="10.109375" bestFit="1" customWidth="1"/>
    <col min="6401" max="6401" width="3.21875" customWidth="1"/>
    <col min="6402" max="6402" width="5.5546875" bestFit="1" customWidth="1"/>
    <col min="6403" max="6403" width="4.88671875" bestFit="1" customWidth="1"/>
    <col min="6404" max="6404" width="47.88671875" customWidth="1"/>
    <col min="6405" max="6405" width="14.88671875" customWidth="1"/>
    <col min="6406" max="6406" width="0" hidden="1" customWidth="1"/>
    <col min="6407" max="6407" width="14.88671875" customWidth="1"/>
    <col min="6408" max="6408" width="0" hidden="1" customWidth="1"/>
    <col min="6409" max="6409" width="14.88671875" customWidth="1"/>
    <col min="6410" max="6410" width="0" hidden="1" customWidth="1"/>
    <col min="6656" max="6656" width="10.109375" bestFit="1" customWidth="1"/>
    <col min="6657" max="6657" width="3.21875" customWidth="1"/>
    <col min="6658" max="6658" width="5.5546875" bestFit="1" customWidth="1"/>
    <col min="6659" max="6659" width="4.88671875" bestFit="1" customWidth="1"/>
    <col min="6660" max="6660" width="47.88671875" customWidth="1"/>
    <col min="6661" max="6661" width="14.88671875" customWidth="1"/>
    <col min="6662" max="6662" width="0" hidden="1" customWidth="1"/>
    <col min="6663" max="6663" width="14.88671875" customWidth="1"/>
    <col min="6664" max="6664" width="0" hidden="1" customWidth="1"/>
    <col min="6665" max="6665" width="14.88671875" customWidth="1"/>
    <col min="6666" max="6666" width="0" hidden="1" customWidth="1"/>
    <col min="6912" max="6912" width="10.109375" bestFit="1" customWidth="1"/>
    <col min="6913" max="6913" width="3.21875" customWidth="1"/>
    <col min="6914" max="6914" width="5.5546875" bestFit="1" customWidth="1"/>
    <col min="6915" max="6915" width="4.88671875" bestFit="1" customWidth="1"/>
    <col min="6916" max="6916" width="47.88671875" customWidth="1"/>
    <col min="6917" max="6917" width="14.88671875" customWidth="1"/>
    <col min="6918" max="6918" width="0" hidden="1" customWidth="1"/>
    <col min="6919" max="6919" width="14.88671875" customWidth="1"/>
    <col min="6920" max="6920" width="0" hidden="1" customWidth="1"/>
    <col min="6921" max="6921" width="14.88671875" customWidth="1"/>
    <col min="6922" max="6922" width="0" hidden="1" customWidth="1"/>
    <col min="7168" max="7168" width="10.109375" bestFit="1" customWidth="1"/>
    <col min="7169" max="7169" width="3.21875" customWidth="1"/>
    <col min="7170" max="7170" width="5.5546875" bestFit="1" customWidth="1"/>
    <col min="7171" max="7171" width="4.88671875" bestFit="1" customWidth="1"/>
    <col min="7172" max="7172" width="47.88671875" customWidth="1"/>
    <col min="7173" max="7173" width="14.88671875" customWidth="1"/>
    <col min="7174" max="7174" width="0" hidden="1" customWidth="1"/>
    <col min="7175" max="7175" width="14.88671875" customWidth="1"/>
    <col min="7176" max="7176" width="0" hidden="1" customWidth="1"/>
    <col min="7177" max="7177" width="14.88671875" customWidth="1"/>
    <col min="7178" max="7178" width="0" hidden="1" customWidth="1"/>
    <col min="7424" max="7424" width="10.109375" bestFit="1" customWidth="1"/>
    <col min="7425" max="7425" width="3.21875" customWidth="1"/>
    <col min="7426" max="7426" width="5.5546875" bestFit="1" customWidth="1"/>
    <col min="7427" max="7427" width="4.88671875" bestFit="1" customWidth="1"/>
    <col min="7428" max="7428" width="47.88671875" customWidth="1"/>
    <col min="7429" max="7429" width="14.88671875" customWidth="1"/>
    <col min="7430" max="7430" width="0" hidden="1" customWidth="1"/>
    <col min="7431" max="7431" width="14.88671875" customWidth="1"/>
    <col min="7432" max="7432" width="0" hidden="1" customWidth="1"/>
    <col min="7433" max="7433" width="14.88671875" customWidth="1"/>
    <col min="7434" max="7434" width="0" hidden="1" customWidth="1"/>
    <col min="7680" max="7680" width="10.109375" bestFit="1" customWidth="1"/>
    <col min="7681" max="7681" width="3.21875" customWidth="1"/>
    <col min="7682" max="7682" width="5.5546875" bestFit="1" customWidth="1"/>
    <col min="7683" max="7683" width="4.88671875" bestFit="1" customWidth="1"/>
    <col min="7684" max="7684" width="47.88671875" customWidth="1"/>
    <col min="7685" max="7685" width="14.88671875" customWidth="1"/>
    <col min="7686" max="7686" width="0" hidden="1" customWidth="1"/>
    <col min="7687" max="7687" width="14.88671875" customWidth="1"/>
    <col min="7688" max="7688" width="0" hidden="1" customWidth="1"/>
    <col min="7689" max="7689" width="14.88671875" customWidth="1"/>
    <col min="7690" max="7690" width="0" hidden="1" customWidth="1"/>
    <col min="7936" max="7936" width="10.109375" bestFit="1" customWidth="1"/>
    <col min="7937" max="7937" width="3.21875" customWidth="1"/>
    <col min="7938" max="7938" width="5.5546875" bestFit="1" customWidth="1"/>
    <col min="7939" max="7939" width="4.88671875" bestFit="1" customWidth="1"/>
    <col min="7940" max="7940" width="47.88671875" customWidth="1"/>
    <col min="7941" max="7941" width="14.88671875" customWidth="1"/>
    <col min="7942" max="7942" width="0" hidden="1" customWidth="1"/>
    <col min="7943" max="7943" width="14.88671875" customWidth="1"/>
    <col min="7944" max="7944" width="0" hidden="1" customWidth="1"/>
    <col min="7945" max="7945" width="14.88671875" customWidth="1"/>
    <col min="7946" max="7946" width="0" hidden="1" customWidth="1"/>
    <col min="8192" max="8192" width="10.109375" bestFit="1" customWidth="1"/>
    <col min="8193" max="8193" width="3.21875" customWidth="1"/>
    <col min="8194" max="8194" width="5.5546875" bestFit="1" customWidth="1"/>
    <col min="8195" max="8195" width="4.88671875" bestFit="1" customWidth="1"/>
    <col min="8196" max="8196" width="47.88671875" customWidth="1"/>
    <col min="8197" max="8197" width="14.88671875" customWidth="1"/>
    <col min="8198" max="8198" width="0" hidden="1" customWidth="1"/>
    <col min="8199" max="8199" width="14.88671875" customWidth="1"/>
    <col min="8200" max="8200" width="0" hidden="1" customWidth="1"/>
    <col min="8201" max="8201" width="14.88671875" customWidth="1"/>
    <col min="8202" max="8202" width="0" hidden="1" customWidth="1"/>
    <col min="8448" max="8448" width="10.109375" bestFit="1" customWidth="1"/>
    <col min="8449" max="8449" width="3.21875" customWidth="1"/>
    <col min="8450" max="8450" width="5.5546875" bestFit="1" customWidth="1"/>
    <col min="8451" max="8451" width="4.88671875" bestFit="1" customWidth="1"/>
    <col min="8452" max="8452" width="47.88671875" customWidth="1"/>
    <col min="8453" max="8453" width="14.88671875" customWidth="1"/>
    <col min="8454" max="8454" width="0" hidden="1" customWidth="1"/>
    <col min="8455" max="8455" width="14.88671875" customWidth="1"/>
    <col min="8456" max="8456" width="0" hidden="1" customWidth="1"/>
    <col min="8457" max="8457" width="14.88671875" customWidth="1"/>
    <col min="8458" max="8458" width="0" hidden="1" customWidth="1"/>
    <col min="8704" max="8704" width="10.109375" bestFit="1" customWidth="1"/>
    <col min="8705" max="8705" width="3.21875" customWidth="1"/>
    <col min="8706" max="8706" width="5.5546875" bestFit="1" customWidth="1"/>
    <col min="8707" max="8707" width="4.88671875" bestFit="1" customWidth="1"/>
    <col min="8708" max="8708" width="47.88671875" customWidth="1"/>
    <col min="8709" max="8709" width="14.88671875" customWidth="1"/>
    <col min="8710" max="8710" width="0" hidden="1" customWidth="1"/>
    <col min="8711" max="8711" width="14.88671875" customWidth="1"/>
    <col min="8712" max="8712" width="0" hidden="1" customWidth="1"/>
    <col min="8713" max="8713" width="14.88671875" customWidth="1"/>
    <col min="8714" max="8714" width="0" hidden="1" customWidth="1"/>
    <col min="8960" max="8960" width="10.109375" bestFit="1" customWidth="1"/>
    <col min="8961" max="8961" width="3.21875" customWidth="1"/>
    <col min="8962" max="8962" width="5.5546875" bestFit="1" customWidth="1"/>
    <col min="8963" max="8963" width="4.88671875" bestFit="1" customWidth="1"/>
    <col min="8964" max="8964" width="47.88671875" customWidth="1"/>
    <col min="8965" max="8965" width="14.88671875" customWidth="1"/>
    <col min="8966" max="8966" width="0" hidden="1" customWidth="1"/>
    <col min="8967" max="8967" width="14.88671875" customWidth="1"/>
    <col min="8968" max="8968" width="0" hidden="1" customWidth="1"/>
    <col min="8969" max="8969" width="14.88671875" customWidth="1"/>
    <col min="8970" max="8970" width="0" hidden="1" customWidth="1"/>
    <col min="9216" max="9216" width="10.109375" bestFit="1" customWidth="1"/>
    <col min="9217" max="9217" width="3.21875" customWidth="1"/>
    <col min="9218" max="9218" width="5.5546875" bestFit="1" customWidth="1"/>
    <col min="9219" max="9219" width="4.88671875" bestFit="1" customWidth="1"/>
    <col min="9220" max="9220" width="47.88671875" customWidth="1"/>
    <col min="9221" max="9221" width="14.88671875" customWidth="1"/>
    <col min="9222" max="9222" width="0" hidden="1" customWidth="1"/>
    <col min="9223" max="9223" width="14.88671875" customWidth="1"/>
    <col min="9224" max="9224" width="0" hidden="1" customWidth="1"/>
    <col min="9225" max="9225" width="14.88671875" customWidth="1"/>
    <col min="9226" max="9226" width="0" hidden="1" customWidth="1"/>
    <col min="9472" max="9472" width="10.109375" bestFit="1" customWidth="1"/>
    <col min="9473" max="9473" width="3.21875" customWidth="1"/>
    <col min="9474" max="9474" width="5.5546875" bestFit="1" customWidth="1"/>
    <col min="9475" max="9475" width="4.88671875" bestFit="1" customWidth="1"/>
    <col min="9476" max="9476" width="47.88671875" customWidth="1"/>
    <col min="9477" max="9477" width="14.88671875" customWidth="1"/>
    <col min="9478" max="9478" width="0" hidden="1" customWidth="1"/>
    <col min="9479" max="9479" width="14.88671875" customWidth="1"/>
    <col min="9480" max="9480" width="0" hidden="1" customWidth="1"/>
    <col min="9481" max="9481" width="14.88671875" customWidth="1"/>
    <col min="9482" max="9482" width="0" hidden="1" customWidth="1"/>
    <col min="9728" max="9728" width="10.109375" bestFit="1" customWidth="1"/>
    <col min="9729" max="9729" width="3.21875" customWidth="1"/>
    <col min="9730" max="9730" width="5.5546875" bestFit="1" customWidth="1"/>
    <col min="9731" max="9731" width="4.88671875" bestFit="1" customWidth="1"/>
    <col min="9732" max="9732" width="47.88671875" customWidth="1"/>
    <col min="9733" max="9733" width="14.88671875" customWidth="1"/>
    <col min="9734" max="9734" width="0" hidden="1" customWidth="1"/>
    <col min="9735" max="9735" width="14.88671875" customWidth="1"/>
    <col min="9736" max="9736" width="0" hidden="1" customWidth="1"/>
    <col min="9737" max="9737" width="14.88671875" customWidth="1"/>
    <col min="9738" max="9738" width="0" hidden="1" customWidth="1"/>
    <col min="9984" max="9984" width="10.109375" bestFit="1" customWidth="1"/>
    <col min="9985" max="9985" width="3.21875" customWidth="1"/>
    <col min="9986" max="9986" width="5.5546875" bestFit="1" customWidth="1"/>
    <col min="9987" max="9987" width="4.88671875" bestFit="1" customWidth="1"/>
    <col min="9988" max="9988" width="47.88671875" customWidth="1"/>
    <col min="9989" max="9989" width="14.88671875" customWidth="1"/>
    <col min="9990" max="9990" width="0" hidden="1" customWidth="1"/>
    <col min="9991" max="9991" width="14.88671875" customWidth="1"/>
    <col min="9992" max="9992" width="0" hidden="1" customWidth="1"/>
    <col min="9993" max="9993" width="14.88671875" customWidth="1"/>
    <col min="9994" max="9994" width="0" hidden="1" customWidth="1"/>
    <col min="10240" max="10240" width="10.109375" bestFit="1" customWidth="1"/>
    <col min="10241" max="10241" width="3.21875" customWidth="1"/>
    <col min="10242" max="10242" width="5.5546875" bestFit="1" customWidth="1"/>
    <col min="10243" max="10243" width="4.88671875" bestFit="1" customWidth="1"/>
    <col min="10244" max="10244" width="47.88671875" customWidth="1"/>
    <col min="10245" max="10245" width="14.88671875" customWidth="1"/>
    <col min="10246" max="10246" width="0" hidden="1" customWidth="1"/>
    <col min="10247" max="10247" width="14.88671875" customWidth="1"/>
    <col min="10248" max="10248" width="0" hidden="1" customWidth="1"/>
    <col min="10249" max="10249" width="14.88671875" customWidth="1"/>
    <col min="10250" max="10250" width="0" hidden="1" customWidth="1"/>
    <col min="10496" max="10496" width="10.109375" bestFit="1" customWidth="1"/>
    <col min="10497" max="10497" width="3.21875" customWidth="1"/>
    <col min="10498" max="10498" width="5.5546875" bestFit="1" customWidth="1"/>
    <col min="10499" max="10499" width="4.88671875" bestFit="1" customWidth="1"/>
    <col min="10500" max="10500" width="47.88671875" customWidth="1"/>
    <col min="10501" max="10501" width="14.88671875" customWidth="1"/>
    <col min="10502" max="10502" width="0" hidden="1" customWidth="1"/>
    <col min="10503" max="10503" width="14.88671875" customWidth="1"/>
    <col min="10504" max="10504" width="0" hidden="1" customWidth="1"/>
    <col min="10505" max="10505" width="14.88671875" customWidth="1"/>
    <col min="10506" max="10506" width="0" hidden="1" customWidth="1"/>
    <col min="10752" max="10752" width="10.109375" bestFit="1" customWidth="1"/>
    <col min="10753" max="10753" width="3.21875" customWidth="1"/>
    <col min="10754" max="10754" width="5.5546875" bestFit="1" customWidth="1"/>
    <col min="10755" max="10755" width="4.88671875" bestFit="1" customWidth="1"/>
    <col min="10756" max="10756" width="47.88671875" customWidth="1"/>
    <col min="10757" max="10757" width="14.88671875" customWidth="1"/>
    <col min="10758" max="10758" width="0" hidden="1" customWidth="1"/>
    <col min="10759" max="10759" width="14.88671875" customWidth="1"/>
    <col min="10760" max="10760" width="0" hidden="1" customWidth="1"/>
    <col min="10761" max="10761" width="14.88671875" customWidth="1"/>
    <col min="10762" max="10762" width="0" hidden="1" customWidth="1"/>
    <col min="11008" max="11008" width="10.109375" bestFit="1" customWidth="1"/>
    <col min="11009" max="11009" width="3.21875" customWidth="1"/>
    <col min="11010" max="11010" width="5.5546875" bestFit="1" customWidth="1"/>
    <col min="11011" max="11011" width="4.88671875" bestFit="1" customWidth="1"/>
    <col min="11012" max="11012" width="47.88671875" customWidth="1"/>
    <col min="11013" max="11013" width="14.88671875" customWidth="1"/>
    <col min="11014" max="11014" width="0" hidden="1" customWidth="1"/>
    <col min="11015" max="11015" width="14.88671875" customWidth="1"/>
    <col min="11016" max="11016" width="0" hidden="1" customWidth="1"/>
    <col min="11017" max="11017" width="14.88671875" customWidth="1"/>
    <col min="11018" max="11018" width="0" hidden="1" customWidth="1"/>
    <col min="11264" max="11264" width="10.109375" bestFit="1" customWidth="1"/>
    <col min="11265" max="11265" width="3.21875" customWidth="1"/>
    <col min="11266" max="11266" width="5.5546875" bestFit="1" customWidth="1"/>
    <col min="11267" max="11267" width="4.88671875" bestFit="1" customWidth="1"/>
    <col min="11268" max="11268" width="47.88671875" customWidth="1"/>
    <col min="11269" max="11269" width="14.88671875" customWidth="1"/>
    <col min="11270" max="11270" width="0" hidden="1" customWidth="1"/>
    <col min="11271" max="11271" width="14.88671875" customWidth="1"/>
    <col min="11272" max="11272" width="0" hidden="1" customWidth="1"/>
    <col min="11273" max="11273" width="14.88671875" customWidth="1"/>
    <col min="11274" max="11274" width="0" hidden="1" customWidth="1"/>
    <col min="11520" max="11520" width="10.109375" bestFit="1" customWidth="1"/>
    <col min="11521" max="11521" width="3.21875" customWidth="1"/>
    <col min="11522" max="11522" width="5.5546875" bestFit="1" customWidth="1"/>
    <col min="11523" max="11523" width="4.88671875" bestFit="1" customWidth="1"/>
    <col min="11524" max="11524" width="47.88671875" customWidth="1"/>
    <col min="11525" max="11525" width="14.88671875" customWidth="1"/>
    <col min="11526" max="11526" width="0" hidden="1" customWidth="1"/>
    <col min="11527" max="11527" width="14.88671875" customWidth="1"/>
    <col min="11528" max="11528" width="0" hidden="1" customWidth="1"/>
    <col min="11529" max="11529" width="14.88671875" customWidth="1"/>
    <col min="11530" max="11530" width="0" hidden="1" customWidth="1"/>
    <col min="11776" max="11776" width="10.109375" bestFit="1" customWidth="1"/>
    <col min="11777" max="11777" width="3.21875" customWidth="1"/>
    <col min="11778" max="11778" width="5.5546875" bestFit="1" customWidth="1"/>
    <col min="11779" max="11779" width="4.88671875" bestFit="1" customWidth="1"/>
    <col min="11780" max="11780" width="47.88671875" customWidth="1"/>
    <col min="11781" max="11781" width="14.88671875" customWidth="1"/>
    <col min="11782" max="11782" width="0" hidden="1" customWidth="1"/>
    <col min="11783" max="11783" width="14.88671875" customWidth="1"/>
    <col min="11784" max="11784" width="0" hidden="1" customWidth="1"/>
    <col min="11785" max="11785" width="14.88671875" customWidth="1"/>
    <col min="11786" max="11786" width="0" hidden="1" customWidth="1"/>
    <col min="12032" max="12032" width="10.109375" bestFit="1" customWidth="1"/>
    <col min="12033" max="12033" width="3.21875" customWidth="1"/>
    <col min="12034" max="12034" width="5.5546875" bestFit="1" customWidth="1"/>
    <col min="12035" max="12035" width="4.88671875" bestFit="1" customWidth="1"/>
    <col min="12036" max="12036" width="47.88671875" customWidth="1"/>
    <col min="12037" max="12037" width="14.88671875" customWidth="1"/>
    <col min="12038" max="12038" width="0" hidden="1" customWidth="1"/>
    <col min="12039" max="12039" width="14.88671875" customWidth="1"/>
    <col min="12040" max="12040" width="0" hidden="1" customWidth="1"/>
    <col min="12041" max="12041" width="14.88671875" customWidth="1"/>
    <col min="12042" max="12042" width="0" hidden="1" customWidth="1"/>
    <col min="12288" max="12288" width="10.109375" bestFit="1" customWidth="1"/>
    <col min="12289" max="12289" width="3.21875" customWidth="1"/>
    <col min="12290" max="12290" width="5.5546875" bestFit="1" customWidth="1"/>
    <col min="12291" max="12291" width="4.88671875" bestFit="1" customWidth="1"/>
    <col min="12292" max="12292" width="47.88671875" customWidth="1"/>
    <col min="12293" max="12293" width="14.88671875" customWidth="1"/>
    <col min="12294" max="12294" width="0" hidden="1" customWidth="1"/>
    <col min="12295" max="12295" width="14.88671875" customWidth="1"/>
    <col min="12296" max="12296" width="0" hidden="1" customWidth="1"/>
    <col min="12297" max="12297" width="14.88671875" customWidth="1"/>
    <col min="12298" max="12298" width="0" hidden="1" customWidth="1"/>
    <col min="12544" max="12544" width="10.109375" bestFit="1" customWidth="1"/>
    <col min="12545" max="12545" width="3.21875" customWidth="1"/>
    <col min="12546" max="12546" width="5.5546875" bestFit="1" customWidth="1"/>
    <col min="12547" max="12547" width="4.88671875" bestFit="1" customWidth="1"/>
    <col min="12548" max="12548" width="47.88671875" customWidth="1"/>
    <col min="12549" max="12549" width="14.88671875" customWidth="1"/>
    <col min="12550" max="12550" width="0" hidden="1" customWidth="1"/>
    <col min="12551" max="12551" width="14.88671875" customWidth="1"/>
    <col min="12552" max="12552" width="0" hidden="1" customWidth="1"/>
    <col min="12553" max="12553" width="14.88671875" customWidth="1"/>
    <col min="12554" max="12554" width="0" hidden="1" customWidth="1"/>
    <col min="12800" max="12800" width="10.109375" bestFit="1" customWidth="1"/>
    <col min="12801" max="12801" width="3.21875" customWidth="1"/>
    <col min="12802" max="12802" width="5.5546875" bestFit="1" customWidth="1"/>
    <col min="12803" max="12803" width="4.88671875" bestFit="1" customWidth="1"/>
    <col min="12804" max="12804" width="47.88671875" customWidth="1"/>
    <col min="12805" max="12805" width="14.88671875" customWidth="1"/>
    <col min="12806" max="12806" width="0" hidden="1" customWidth="1"/>
    <col min="12807" max="12807" width="14.88671875" customWidth="1"/>
    <col min="12808" max="12808" width="0" hidden="1" customWidth="1"/>
    <col min="12809" max="12809" width="14.88671875" customWidth="1"/>
    <col min="12810" max="12810" width="0" hidden="1" customWidth="1"/>
    <col min="13056" max="13056" width="10.109375" bestFit="1" customWidth="1"/>
    <col min="13057" max="13057" width="3.21875" customWidth="1"/>
    <col min="13058" max="13058" width="5.5546875" bestFit="1" customWidth="1"/>
    <col min="13059" max="13059" width="4.88671875" bestFit="1" customWidth="1"/>
    <col min="13060" max="13060" width="47.88671875" customWidth="1"/>
    <col min="13061" max="13061" width="14.88671875" customWidth="1"/>
    <col min="13062" max="13062" width="0" hidden="1" customWidth="1"/>
    <col min="13063" max="13063" width="14.88671875" customWidth="1"/>
    <col min="13064" max="13064" width="0" hidden="1" customWidth="1"/>
    <col min="13065" max="13065" width="14.88671875" customWidth="1"/>
    <col min="13066" max="13066" width="0" hidden="1" customWidth="1"/>
    <col min="13312" max="13312" width="10.109375" bestFit="1" customWidth="1"/>
    <col min="13313" max="13313" width="3.21875" customWidth="1"/>
    <col min="13314" max="13314" width="5.5546875" bestFit="1" customWidth="1"/>
    <col min="13315" max="13315" width="4.88671875" bestFit="1" customWidth="1"/>
    <col min="13316" max="13316" width="47.88671875" customWidth="1"/>
    <col min="13317" max="13317" width="14.88671875" customWidth="1"/>
    <col min="13318" max="13318" width="0" hidden="1" customWidth="1"/>
    <col min="13319" max="13319" width="14.88671875" customWidth="1"/>
    <col min="13320" max="13320" width="0" hidden="1" customWidth="1"/>
    <col min="13321" max="13321" width="14.88671875" customWidth="1"/>
    <col min="13322" max="13322" width="0" hidden="1" customWidth="1"/>
    <col min="13568" max="13568" width="10.109375" bestFit="1" customWidth="1"/>
    <col min="13569" max="13569" width="3.21875" customWidth="1"/>
    <col min="13570" max="13570" width="5.5546875" bestFit="1" customWidth="1"/>
    <col min="13571" max="13571" width="4.88671875" bestFit="1" customWidth="1"/>
    <col min="13572" max="13572" width="47.88671875" customWidth="1"/>
    <col min="13573" max="13573" width="14.88671875" customWidth="1"/>
    <col min="13574" max="13574" width="0" hidden="1" customWidth="1"/>
    <col min="13575" max="13575" width="14.88671875" customWidth="1"/>
    <col min="13576" max="13576" width="0" hidden="1" customWidth="1"/>
    <col min="13577" max="13577" width="14.88671875" customWidth="1"/>
    <col min="13578" max="13578" width="0" hidden="1" customWidth="1"/>
    <col min="13824" max="13824" width="10.109375" bestFit="1" customWidth="1"/>
    <col min="13825" max="13825" width="3.21875" customWidth="1"/>
    <col min="13826" max="13826" width="5.5546875" bestFit="1" customWidth="1"/>
    <col min="13827" max="13827" width="4.88671875" bestFit="1" customWidth="1"/>
    <col min="13828" max="13828" width="47.88671875" customWidth="1"/>
    <col min="13829" max="13829" width="14.88671875" customWidth="1"/>
    <col min="13830" max="13830" width="0" hidden="1" customWidth="1"/>
    <col min="13831" max="13831" width="14.88671875" customWidth="1"/>
    <col min="13832" max="13832" width="0" hidden="1" customWidth="1"/>
    <col min="13833" max="13833" width="14.88671875" customWidth="1"/>
    <col min="13834" max="13834" width="0" hidden="1" customWidth="1"/>
    <col min="14080" max="14080" width="10.109375" bestFit="1" customWidth="1"/>
    <col min="14081" max="14081" width="3.21875" customWidth="1"/>
    <col min="14082" max="14082" width="5.5546875" bestFit="1" customWidth="1"/>
    <col min="14083" max="14083" width="4.88671875" bestFit="1" customWidth="1"/>
    <col min="14084" max="14084" width="47.88671875" customWidth="1"/>
    <col min="14085" max="14085" width="14.88671875" customWidth="1"/>
    <col min="14086" max="14086" width="0" hidden="1" customWidth="1"/>
    <col min="14087" max="14087" width="14.88671875" customWidth="1"/>
    <col min="14088" max="14088" width="0" hidden="1" customWidth="1"/>
    <col min="14089" max="14089" width="14.88671875" customWidth="1"/>
    <col min="14090" max="14090" width="0" hidden="1" customWidth="1"/>
    <col min="14336" max="14336" width="10.109375" bestFit="1" customWidth="1"/>
    <col min="14337" max="14337" width="3.21875" customWidth="1"/>
    <col min="14338" max="14338" width="5.5546875" bestFit="1" customWidth="1"/>
    <col min="14339" max="14339" width="4.88671875" bestFit="1" customWidth="1"/>
    <col min="14340" max="14340" width="47.88671875" customWidth="1"/>
    <col min="14341" max="14341" width="14.88671875" customWidth="1"/>
    <col min="14342" max="14342" width="0" hidden="1" customWidth="1"/>
    <col min="14343" max="14343" width="14.88671875" customWidth="1"/>
    <col min="14344" max="14344" width="0" hidden="1" customWidth="1"/>
    <col min="14345" max="14345" width="14.88671875" customWidth="1"/>
    <col min="14346" max="14346" width="0" hidden="1" customWidth="1"/>
    <col min="14592" max="14592" width="10.109375" bestFit="1" customWidth="1"/>
    <col min="14593" max="14593" width="3.21875" customWidth="1"/>
    <col min="14594" max="14594" width="5.5546875" bestFit="1" customWidth="1"/>
    <col min="14595" max="14595" width="4.88671875" bestFit="1" customWidth="1"/>
    <col min="14596" max="14596" width="47.88671875" customWidth="1"/>
    <col min="14597" max="14597" width="14.88671875" customWidth="1"/>
    <col min="14598" max="14598" width="0" hidden="1" customWidth="1"/>
    <col min="14599" max="14599" width="14.88671875" customWidth="1"/>
    <col min="14600" max="14600" width="0" hidden="1" customWidth="1"/>
    <col min="14601" max="14601" width="14.88671875" customWidth="1"/>
    <col min="14602" max="14602" width="0" hidden="1" customWidth="1"/>
    <col min="14848" max="14848" width="10.109375" bestFit="1" customWidth="1"/>
    <col min="14849" max="14849" width="3.21875" customWidth="1"/>
    <col min="14850" max="14850" width="5.5546875" bestFit="1" customWidth="1"/>
    <col min="14851" max="14851" width="4.88671875" bestFit="1" customWidth="1"/>
    <col min="14852" max="14852" width="47.88671875" customWidth="1"/>
    <col min="14853" max="14853" width="14.88671875" customWidth="1"/>
    <col min="14854" max="14854" width="0" hidden="1" customWidth="1"/>
    <col min="14855" max="14855" width="14.88671875" customWidth="1"/>
    <col min="14856" max="14856" width="0" hidden="1" customWidth="1"/>
    <col min="14857" max="14857" width="14.88671875" customWidth="1"/>
    <col min="14858" max="14858" width="0" hidden="1" customWidth="1"/>
    <col min="15104" max="15104" width="10.109375" bestFit="1" customWidth="1"/>
    <col min="15105" max="15105" width="3.21875" customWidth="1"/>
    <col min="15106" max="15106" width="5.5546875" bestFit="1" customWidth="1"/>
    <col min="15107" max="15107" width="4.88671875" bestFit="1" customWidth="1"/>
    <col min="15108" max="15108" width="47.88671875" customWidth="1"/>
    <col min="15109" max="15109" width="14.88671875" customWidth="1"/>
    <col min="15110" max="15110" width="0" hidden="1" customWidth="1"/>
    <col min="15111" max="15111" width="14.88671875" customWidth="1"/>
    <col min="15112" max="15112" width="0" hidden="1" customWidth="1"/>
    <col min="15113" max="15113" width="14.88671875" customWidth="1"/>
    <col min="15114" max="15114" width="0" hidden="1" customWidth="1"/>
    <col min="15360" max="15360" width="10.109375" bestFit="1" customWidth="1"/>
    <col min="15361" max="15361" width="3.21875" customWidth="1"/>
    <col min="15362" max="15362" width="5.5546875" bestFit="1" customWidth="1"/>
    <col min="15363" max="15363" width="4.88671875" bestFit="1" customWidth="1"/>
    <col min="15364" max="15364" width="47.88671875" customWidth="1"/>
    <col min="15365" max="15365" width="14.88671875" customWidth="1"/>
    <col min="15366" max="15366" width="0" hidden="1" customWidth="1"/>
    <col min="15367" max="15367" width="14.88671875" customWidth="1"/>
    <col min="15368" max="15368" width="0" hidden="1" customWidth="1"/>
    <col min="15369" max="15369" width="14.88671875" customWidth="1"/>
    <col min="15370" max="15370" width="0" hidden="1" customWidth="1"/>
    <col min="15616" max="15616" width="10.109375" bestFit="1" customWidth="1"/>
    <col min="15617" max="15617" width="3.21875" customWidth="1"/>
    <col min="15618" max="15618" width="5.5546875" bestFit="1" customWidth="1"/>
    <col min="15619" max="15619" width="4.88671875" bestFit="1" customWidth="1"/>
    <col min="15620" max="15620" width="47.88671875" customWidth="1"/>
    <col min="15621" max="15621" width="14.88671875" customWidth="1"/>
    <col min="15622" max="15622" width="0" hidden="1" customWidth="1"/>
    <col min="15623" max="15623" width="14.88671875" customWidth="1"/>
    <col min="15624" max="15624" width="0" hidden="1" customWidth="1"/>
    <col min="15625" max="15625" width="14.88671875" customWidth="1"/>
    <col min="15626" max="15626" width="0" hidden="1" customWidth="1"/>
    <col min="15872" max="15872" width="10.109375" bestFit="1" customWidth="1"/>
    <col min="15873" max="15873" width="3.21875" customWidth="1"/>
    <col min="15874" max="15874" width="5.5546875" bestFit="1" customWidth="1"/>
    <col min="15875" max="15875" width="4.88671875" bestFit="1" customWidth="1"/>
    <col min="15876" max="15876" width="47.88671875" customWidth="1"/>
    <col min="15877" max="15877" width="14.88671875" customWidth="1"/>
    <col min="15878" max="15878" width="0" hidden="1" customWidth="1"/>
    <col min="15879" max="15879" width="14.88671875" customWidth="1"/>
    <col min="15880" max="15880" width="0" hidden="1" customWidth="1"/>
    <col min="15881" max="15881" width="14.88671875" customWidth="1"/>
    <col min="15882" max="15882" width="0" hidden="1" customWidth="1"/>
    <col min="16128" max="16128" width="10.109375" bestFit="1" customWidth="1"/>
    <col min="16129" max="16129" width="3.21875" customWidth="1"/>
    <col min="16130" max="16130" width="5.5546875" bestFit="1" customWidth="1"/>
    <col min="16131" max="16131" width="4.88671875" bestFit="1" customWidth="1"/>
    <col min="16132" max="16132" width="47.88671875" customWidth="1"/>
    <col min="16133" max="16133" width="14.88671875" customWidth="1"/>
    <col min="16134" max="16134" width="0" hidden="1" customWidth="1"/>
    <col min="16135" max="16135" width="14.88671875" customWidth="1"/>
    <col min="16136" max="16136" width="0" hidden="1" customWidth="1"/>
    <col min="16137" max="16137" width="14.88671875" customWidth="1"/>
    <col min="16138" max="16138" width="0" hidden="1" customWidth="1"/>
  </cols>
  <sheetData>
    <row r="1" spans="1:11" ht="14.25" hidden="1" customHeight="1" x14ac:dyDescent="0.3">
      <c r="A1" s="1"/>
      <c r="B1" s="2"/>
      <c r="C1" s="2"/>
      <c r="D1" s="3"/>
      <c r="E1" s="4"/>
      <c r="F1" s="4"/>
      <c r="G1" s="5"/>
      <c r="H1" s="5"/>
      <c r="I1" s="5"/>
    </row>
    <row r="2" spans="1:11" x14ac:dyDescent="0.3">
      <c r="A2" s="7"/>
      <c r="B2" s="7"/>
      <c r="C2" s="7"/>
      <c r="D2" s="7"/>
      <c r="E2" s="8"/>
      <c r="F2" s="8"/>
      <c r="I2" s="9" t="s">
        <v>103</v>
      </c>
    </row>
    <row r="3" spans="1:11" x14ac:dyDescent="0.3">
      <c r="A3" s="7"/>
      <c r="B3" s="7"/>
      <c r="C3" s="7"/>
      <c r="D3" s="7"/>
      <c r="E3" s="8"/>
      <c r="F3" s="8"/>
      <c r="I3" s="9" t="s">
        <v>182</v>
      </c>
    </row>
    <row r="4" spans="1:11" ht="14.4" customHeight="1" x14ac:dyDescent="0.3">
      <c r="A4" s="7"/>
      <c r="B4" s="7"/>
      <c r="C4" s="7"/>
      <c r="D4" s="7"/>
      <c r="E4" s="100" t="s">
        <v>183</v>
      </c>
      <c r="F4" s="100"/>
      <c r="G4" s="100"/>
      <c r="H4" s="100"/>
      <c r="I4" s="100"/>
    </row>
    <row r="5" spans="1:11" x14ac:dyDescent="0.3">
      <c r="A5" s="7"/>
      <c r="B5" s="7"/>
      <c r="C5" s="7"/>
      <c r="D5" s="7"/>
      <c r="E5" s="8"/>
      <c r="F5" s="8"/>
      <c r="I5" s="9" t="s">
        <v>184</v>
      </c>
    </row>
    <row r="6" spans="1:11" x14ac:dyDescent="0.3">
      <c r="A6" s="7"/>
      <c r="B6" s="7"/>
      <c r="C6" s="7"/>
      <c r="D6" s="7"/>
      <c r="E6" s="8"/>
      <c r="F6" s="100" t="s">
        <v>271</v>
      </c>
      <c r="G6" s="100"/>
      <c r="H6" s="100"/>
      <c r="I6" s="100"/>
    </row>
    <row r="8" spans="1:11" ht="34.700000000000003" customHeight="1" x14ac:dyDescent="0.3">
      <c r="A8" s="101" t="s">
        <v>272</v>
      </c>
      <c r="B8" s="101"/>
      <c r="C8" s="101"/>
      <c r="D8" s="101"/>
      <c r="E8" s="101"/>
      <c r="F8" s="101"/>
      <c r="G8" s="101"/>
      <c r="H8" s="101"/>
      <c r="I8" s="101"/>
    </row>
    <row r="9" spans="1:11" x14ac:dyDescent="0.3">
      <c r="I9" s="11" t="s">
        <v>226</v>
      </c>
    </row>
    <row r="10" spans="1:11" ht="39.299999999999997" customHeight="1" x14ac:dyDescent="0.3">
      <c r="A10" s="102" t="s">
        <v>0</v>
      </c>
      <c r="B10" s="102"/>
      <c r="C10" s="102"/>
      <c r="D10" s="102"/>
      <c r="E10" s="12" t="s">
        <v>1</v>
      </c>
      <c r="F10" s="13" t="s">
        <v>273</v>
      </c>
      <c r="G10" s="13" t="s">
        <v>209</v>
      </c>
      <c r="H10" s="13" t="s">
        <v>233</v>
      </c>
      <c r="I10" s="13" t="s">
        <v>274</v>
      </c>
      <c r="J10" s="13" t="s">
        <v>130</v>
      </c>
    </row>
    <row r="11" spans="1:11" s="18" customFormat="1" ht="52.7" hidden="1" customHeight="1" x14ac:dyDescent="0.25">
      <c r="A11" s="14" t="s">
        <v>2</v>
      </c>
      <c r="B11" s="14" t="s">
        <v>3</v>
      </c>
      <c r="C11" s="14" t="s">
        <v>4</v>
      </c>
      <c r="D11" s="14" t="s">
        <v>5</v>
      </c>
      <c r="E11" s="15" t="s">
        <v>6</v>
      </c>
      <c r="F11" s="15"/>
      <c r="G11" s="16" t="s">
        <v>7</v>
      </c>
      <c r="H11" s="17" t="s">
        <v>8</v>
      </c>
      <c r="I11" s="17" t="s">
        <v>9</v>
      </c>
      <c r="J11" s="17" t="s">
        <v>10</v>
      </c>
    </row>
    <row r="12" spans="1:11" s="23" customFormat="1" ht="67.75" hidden="1" customHeight="1" x14ac:dyDescent="0.2">
      <c r="A12" s="19" t="s">
        <v>0</v>
      </c>
      <c r="B12" s="19" t="s">
        <v>11</v>
      </c>
      <c r="C12" s="19" t="s">
        <v>12</v>
      </c>
      <c r="D12" s="19" t="s">
        <v>13</v>
      </c>
      <c r="E12" s="20" t="s">
        <v>14</v>
      </c>
      <c r="F12" s="20"/>
      <c r="G12" s="21" t="s">
        <v>15</v>
      </c>
      <c r="H12" s="22" t="s">
        <v>16</v>
      </c>
      <c r="I12" s="22" t="s">
        <v>17</v>
      </c>
      <c r="J12" s="22" t="s">
        <v>18</v>
      </c>
    </row>
    <row r="13" spans="1:11" s="25" customFormat="1" ht="17.350000000000001" hidden="1" customHeight="1" x14ac:dyDescent="0.25">
      <c r="A13" s="35" t="s">
        <v>19</v>
      </c>
      <c r="B13" s="29" t="s">
        <v>20</v>
      </c>
      <c r="C13" s="29" t="s">
        <v>21</v>
      </c>
      <c r="D13" s="30" t="s">
        <v>22</v>
      </c>
      <c r="E13" s="31"/>
      <c r="F13" s="31"/>
      <c r="G13" s="36">
        <v>1282474.6000000001</v>
      </c>
      <c r="H13" s="36">
        <v>1320340.3999999999</v>
      </c>
      <c r="I13" s="36">
        <v>1342470.6</v>
      </c>
      <c r="J13" s="24">
        <v>1430963</v>
      </c>
    </row>
    <row r="14" spans="1:11" s="25" customFormat="1" ht="14.4" x14ac:dyDescent="0.25">
      <c r="A14" s="37" t="s">
        <v>23</v>
      </c>
      <c r="B14" s="37" t="s">
        <v>20</v>
      </c>
      <c r="C14" s="37" t="s">
        <v>21</v>
      </c>
      <c r="D14" s="37" t="s">
        <v>22</v>
      </c>
      <c r="E14" s="38" t="s">
        <v>24</v>
      </c>
      <c r="F14" s="85">
        <f>F15+F25+F30+F36+F40+F42+F45+F50+F56+F60+F64+F82</f>
        <v>1217725000</v>
      </c>
      <c r="G14" s="85">
        <f>G15+G25+G30+G36+G40+G42+G45+G50+G56+G60+G64+G82</f>
        <v>1330233000</v>
      </c>
      <c r="H14" s="85">
        <f>H15+H25+H30+H36+H40+H42+H45+H50+H56+H60+H64+H82</f>
        <v>1443157000</v>
      </c>
      <c r="I14" s="85">
        <f>I15+I25+I30+I36+I40+I42+I45+I50+I56+I60+I64+I82</f>
        <v>1547210000</v>
      </c>
      <c r="J14" s="33">
        <f>J15+J25+J30+J41+J45+J47+J50+J56+J64+J82+J87</f>
        <v>557159</v>
      </c>
    </row>
    <row r="15" spans="1:11" s="25" customFormat="1" ht="14.4" x14ac:dyDescent="0.25">
      <c r="A15" s="37" t="s">
        <v>25</v>
      </c>
      <c r="B15" s="37" t="s">
        <v>20</v>
      </c>
      <c r="C15" s="37" t="s">
        <v>21</v>
      </c>
      <c r="D15" s="37" t="s">
        <v>22</v>
      </c>
      <c r="E15" s="38" t="s">
        <v>26</v>
      </c>
      <c r="F15" s="85">
        <f>SUM(F16:F24)</f>
        <v>904269000</v>
      </c>
      <c r="G15" s="85">
        <f>SUM(G16:G24)</f>
        <v>1037197000</v>
      </c>
      <c r="H15" s="85">
        <f>SUM(H16:H24)</f>
        <v>1156475000</v>
      </c>
      <c r="I15" s="85">
        <f>SUM(I16:I24)</f>
        <v>1253619000</v>
      </c>
      <c r="J15" s="33">
        <f t="shared" ref="J15" si="0">J16+J17+J18+J19</f>
        <v>557159</v>
      </c>
    </row>
    <row r="16" spans="1:11" ht="0.65" customHeight="1" x14ac:dyDescent="0.3">
      <c r="A16" s="64" t="s">
        <v>27</v>
      </c>
      <c r="B16" s="64" t="s">
        <v>28</v>
      </c>
      <c r="C16" s="64" t="s">
        <v>21</v>
      </c>
      <c r="D16" s="64" t="s">
        <v>29</v>
      </c>
      <c r="E16" s="79" t="s">
        <v>278</v>
      </c>
      <c r="F16" s="86">
        <v>771446000</v>
      </c>
      <c r="G16" s="86">
        <v>884850000</v>
      </c>
      <c r="H16" s="86">
        <v>986608000</v>
      </c>
      <c r="I16" s="86">
        <v>1069483000</v>
      </c>
      <c r="J16" s="67">
        <v>549465</v>
      </c>
      <c r="K16" s="66"/>
    </row>
    <row r="17" spans="1:13" ht="144" hidden="1" customHeight="1" x14ac:dyDescent="0.3">
      <c r="A17" s="64" t="s">
        <v>30</v>
      </c>
      <c r="B17" s="64" t="s">
        <v>28</v>
      </c>
      <c r="C17" s="64" t="s">
        <v>21</v>
      </c>
      <c r="D17" s="64" t="s">
        <v>29</v>
      </c>
      <c r="E17" s="80" t="s">
        <v>275</v>
      </c>
      <c r="F17" s="86">
        <v>2713000</v>
      </c>
      <c r="G17" s="86">
        <v>3112000</v>
      </c>
      <c r="H17" s="86">
        <v>3470000</v>
      </c>
      <c r="I17" s="86">
        <v>3761000</v>
      </c>
      <c r="J17" s="34">
        <v>4783</v>
      </c>
    </row>
    <row r="18" spans="1:13" ht="124.55" hidden="1" customHeight="1" x14ac:dyDescent="0.3">
      <c r="A18" s="64" t="s">
        <v>31</v>
      </c>
      <c r="B18" s="64" t="s">
        <v>28</v>
      </c>
      <c r="C18" s="64" t="s">
        <v>21</v>
      </c>
      <c r="D18" s="64" t="s">
        <v>29</v>
      </c>
      <c r="E18" s="79" t="s">
        <v>279</v>
      </c>
      <c r="F18" s="86">
        <v>15372000</v>
      </c>
      <c r="G18" s="86">
        <v>17632000</v>
      </c>
      <c r="H18" s="86">
        <v>19660000</v>
      </c>
      <c r="I18" s="86">
        <v>21311000</v>
      </c>
      <c r="J18" s="34">
        <v>2614</v>
      </c>
    </row>
    <row r="19" spans="1:13" ht="91" hidden="1" customHeight="1" x14ac:dyDescent="0.3">
      <c r="A19" s="64" t="s">
        <v>32</v>
      </c>
      <c r="B19" s="64" t="s">
        <v>28</v>
      </c>
      <c r="C19" s="64" t="s">
        <v>21</v>
      </c>
      <c r="D19" s="64" t="s">
        <v>29</v>
      </c>
      <c r="E19" s="79" t="s">
        <v>280</v>
      </c>
      <c r="F19" s="86">
        <v>3617000</v>
      </c>
      <c r="G19" s="86">
        <v>4149000</v>
      </c>
      <c r="H19" s="86">
        <v>4626000</v>
      </c>
      <c r="I19" s="86">
        <v>5015000</v>
      </c>
      <c r="J19" s="34">
        <v>297</v>
      </c>
    </row>
    <row r="20" spans="1:13" ht="4.5999999999999996" hidden="1" customHeight="1" x14ac:dyDescent="0.3">
      <c r="A20" s="64" t="s">
        <v>185</v>
      </c>
      <c r="B20" s="64" t="s">
        <v>28</v>
      </c>
      <c r="C20" s="64" t="s">
        <v>21</v>
      </c>
      <c r="D20" s="64" t="s">
        <v>29</v>
      </c>
      <c r="E20" s="80" t="s">
        <v>281</v>
      </c>
      <c r="F20" s="86">
        <v>7234000</v>
      </c>
      <c r="G20" s="86">
        <v>8297000</v>
      </c>
      <c r="H20" s="86">
        <v>9251000</v>
      </c>
      <c r="I20" s="86">
        <v>10028000</v>
      </c>
      <c r="J20" s="42"/>
    </row>
    <row r="21" spans="1:13" s="43" customFormat="1" ht="107.2" hidden="1" customHeight="1" x14ac:dyDescent="0.3">
      <c r="A21" s="64" t="s">
        <v>210</v>
      </c>
      <c r="B21" s="64" t="s">
        <v>28</v>
      </c>
      <c r="C21" s="64" t="s">
        <v>21</v>
      </c>
      <c r="D21" s="64" t="s">
        <v>29</v>
      </c>
      <c r="E21" s="79" t="s">
        <v>276</v>
      </c>
      <c r="F21" s="86">
        <v>3617000</v>
      </c>
      <c r="G21" s="86">
        <v>4149000</v>
      </c>
      <c r="H21" s="86">
        <v>4626000</v>
      </c>
      <c r="I21" s="86">
        <v>5015000</v>
      </c>
      <c r="J21" s="42"/>
    </row>
    <row r="22" spans="1:13" s="43" customFormat="1" ht="100.8" hidden="1" customHeight="1" x14ac:dyDescent="0.3">
      <c r="A22" s="64" t="s">
        <v>234</v>
      </c>
      <c r="B22" s="64" t="s">
        <v>28</v>
      </c>
      <c r="C22" s="64" t="s">
        <v>21</v>
      </c>
      <c r="D22" s="64" t="s">
        <v>29</v>
      </c>
      <c r="E22" s="79" t="s">
        <v>277</v>
      </c>
      <c r="F22" s="86">
        <v>300000</v>
      </c>
      <c r="G22" s="86">
        <v>344000</v>
      </c>
      <c r="H22" s="86">
        <v>384000</v>
      </c>
      <c r="I22" s="86">
        <v>416000</v>
      </c>
      <c r="J22" s="42"/>
    </row>
    <row r="23" spans="1:13" s="60" customFormat="1" ht="269.05" hidden="1" customHeight="1" x14ac:dyDescent="0.3">
      <c r="A23" s="64" t="s">
        <v>282</v>
      </c>
      <c r="B23" s="64" t="s">
        <v>28</v>
      </c>
      <c r="C23" s="64" t="s">
        <v>21</v>
      </c>
      <c r="D23" s="64" t="s">
        <v>29</v>
      </c>
      <c r="E23" s="79" t="s">
        <v>283</v>
      </c>
      <c r="F23" s="86">
        <v>500000</v>
      </c>
      <c r="G23" s="86">
        <v>572000</v>
      </c>
      <c r="H23" s="86">
        <v>638000</v>
      </c>
      <c r="I23" s="86">
        <v>692000</v>
      </c>
      <c r="J23" s="42"/>
    </row>
    <row r="24" spans="1:13" s="60" customFormat="1" ht="101.95" hidden="1" customHeight="1" x14ac:dyDescent="0.3">
      <c r="A24" s="64" t="s">
        <v>284</v>
      </c>
      <c r="B24" s="64" t="s">
        <v>28</v>
      </c>
      <c r="C24" s="64" t="s">
        <v>21</v>
      </c>
      <c r="D24" s="64" t="s">
        <v>29</v>
      </c>
      <c r="E24" s="79" t="s">
        <v>285</v>
      </c>
      <c r="F24" s="86">
        <v>99470000</v>
      </c>
      <c r="G24" s="86">
        <v>114092000</v>
      </c>
      <c r="H24" s="86">
        <v>127212000</v>
      </c>
      <c r="I24" s="86">
        <v>137898000</v>
      </c>
      <c r="J24" s="42"/>
    </row>
    <row r="25" spans="1:13" s="25" customFormat="1" ht="23.6" x14ac:dyDescent="0.25">
      <c r="A25" s="37" t="s">
        <v>33</v>
      </c>
      <c r="B25" s="37" t="s">
        <v>20</v>
      </c>
      <c r="C25" s="37" t="s">
        <v>21</v>
      </c>
      <c r="D25" s="37" t="s">
        <v>22</v>
      </c>
      <c r="E25" s="55" t="s">
        <v>34</v>
      </c>
      <c r="F25" s="87">
        <f>F26+F27+F28+F29</f>
        <v>63281000</v>
      </c>
      <c r="G25" s="87">
        <f>G26+G27+G28+G29</f>
        <v>66359000</v>
      </c>
      <c r="H25" s="87">
        <f>H26+H27+H28+H29</f>
        <v>87301000</v>
      </c>
      <c r="I25" s="87">
        <f>I26+I27+I28+I29</f>
        <v>92922000</v>
      </c>
      <c r="J25" s="26"/>
      <c r="K25" s="68"/>
      <c r="L25" s="68"/>
      <c r="M25" s="68"/>
    </row>
    <row r="26" spans="1:13" ht="117" hidden="1" customHeight="1" x14ac:dyDescent="0.3">
      <c r="A26" s="64" t="s">
        <v>35</v>
      </c>
      <c r="B26" s="64" t="s">
        <v>28</v>
      </c>
      <c r="C26" s="64" t="s">
        <v>21</v>
      </c>
      <c r="D26" s="64" t="s">
        <v>29</v>
      </c>
      <c r="E26" s="40" t="s">
        <v>131</v>
      </c>
      <c r="F26" s="86">
        <v>33121000</v>
      </c>
      <c r="G26" s="86">
        <v>34723000</v>
      </c>
      <c r="H26" s="86">
        <v>45625000</v>
      </c>
      <c r="I26" s="86">
        <v>48486000</v>
      </c>
    </row>
    <row r="27" spans="1:13" ht="107.7" hidden="1" customHeight="1" x14ac:dyDescent="0.3">
      <c r="A27" s="64" t="s">
        <v>36</v>
      </c>
      <c r="B27" s="64" t="s">
        <v>28</v>
      </c>
      <c r="C27" s="64" t="s">
        <v>21</v>
      </c>
      <c r="D27" s="64" t="s">
        <v>29</v>
      </c>
      <c r="E27" s="40" t="s">
        <v>132</v>
      </c>
      <c r="F27" s="86">
        <v>147000</v>
      </c>
      <c r="G27" s="86">
        <v>170000</v>
      </c>
      <c r="H27" s="86">
        <v>223000</v>
      </c>
      <c r="I27" s="86">
        <v>236000</v>
      </c>
    </row>
    <row r="28" spans="1:13" ht="93.95" hidden="1" customHeight="1" x14ac:dyDescent="0.3">
      <c r="A28" s="64" t="s">
        <v>37</v>
      </c>
      <c r="B28" s="64" t="s">
        <v>28</v>
      </c>
      <c r="C28" s="64" t="s">
        <v>21</v>
      </c>
      <c r="D28" s="64" t="s">
        <v>29</v>
      </c>
      <c r="E28" s="40" t="s">
        <v>133</v>
      </c>
      <c r="F28" s="86">
        <v>33363000</v>
      </c>
      <c r="G28" s="86">
        <v>33587000</v>
      </c>
      <c r="H28" s="86">
        <v>44129000</v>
      </c>
      <c r="I28" s="86">
        <v>46931000</v>
      </c>
    </row>
    <row r="29" spans="1:13" ht="91" hidden="1" customHeight="1" x14ac:dyDescent="0.3">
      <c r="A29" s="64" t="s">
        <v>38</v>
      </c>
      <c r="B29" s="64" t="s">
        <v>28</v>
      </c>
      <c r="C29" s="64" t="s">
        <v>21</v>
      </c>
      <c r="D29" s="64" t="s">
        <v>29</v>
      </c>
      <c r="E29" s="40" t="s">
        <v>134</v>
      </c>
      <c r="F29" s="86">
        <v>-3350000</v>
      </c>
      <c r="G29" s="86">
        <v>-2121000</v>
      </c>
      <c r="H29" s="86">
        <v>-2676000</v>
      </c>
      <c r="I29" s="86">
        <v>-2731000</v>
      </c>
    </row>
    <row r="30" spans="1:13" s="25" customFormat="1" ht="16.2" customHeight="1" x14ac:dyDescent="0.25">
      <c r="A30" s="37" t="s">
        <v>39</v>
      </c>
      <c r="B30" s="37" t="s">
        <v>20</v>
      </c>
      <c r="C30" s="37" t="s">
        <v>21</v>
      </c>
      <c r="D30" s="37" t="s">
        <v>22</v>
      </c>
      <c r="E30" s="55" t="s">
        <v>40</v>
      </c>
      <c r="F30" s="85">
        <f>SUM(F31:F35)</f>
        <v>74754000</v>
      </c>
      <c r="G30" s="85">
        <f>SUM(G31:G35)</f>
        <v>76351000</v>
      </c>
      <c r="H30" s="85">
        <f>SUM(H31:H35)</f>
        <v>76916000</v>
      </c>
      <c r="I30" s="85">
        <f>SUM(I31:I35)</f>
        <v>77475000</v>
      </c>
      <c r="J30" s="26"/>
    </row>
    <row r="31" spans="1:13" s="25" customFormat="1" ht="23.6" x14ac:dyDescent="0.25">
      <c r="A31" s="64" t="s">
        <v>186</v>
      </c>
      <c r="B31" s="64" t="s">
        <v>28</v>
      </c>
      <c r="C31" s="64" t="s">
        <v>21</v>
      </c>
      <c r="D31" s="64" t="s">
        <v>29</v>
      </c>
      <c r="E31" s="81" t="s">
        <v>219</v>
      </c>
      <c r="F31" s="86">
        <v>45830000</v>
      </c>
      <c r="G31" s="86">
        <v>46720000</v>
      </c>
      <c r="H31" s="86">
        <v>46720000</v>
      </c>
      <c r="I31" s="86">
        <v>46720000</v>
      </c>
      <c r="J31" s="26"/>
    </row>
    <row r="32" spans="1:13" ht="52.55" customHeight="1" x14ac:dyDescent="0.3">
      <c r="A32" s="64" t="s">
        <v>187</v>
      </c>
      <c r="B32" s="64" t="s">
        <v>28</v>
      </c>
      <c r="C32" s="64" t="s">
        <v>21</v>
      </c>
      <c r="D32" s="64" t="s">
        <v>29</v>
      </c>
      <c r="E32" s="40" t="s">
        <v>301</v>
      </c>
      <c r="F32" s="86">
        <v>10060000</v>
      </c>
      <c r="G32" s="86">
        <v>10255000</v>
      </c>
      <c r="H32" s="86">
        <v>10255000</v>
      </c>
      <c r="I32" s="86">
        <v>10255000</v>
      </c>
    </row>
    <row r="33" spans="1:14" s="58" customFormat="1" ht="0.85" customHeight="1" x14ac:dyDescent="0.3">
      <c r="A33" s="64" t="s">
        <v>235</v>
      </c>
      <c r="B33" s="64" t="s">
        <v>41</v>
      </c>
      <c r="C33" s="64" t="s">
        <v>21</v>
      </c>
      <c r="D33" s="64" t="s">
        <v>29</v>
      </c>
      <c r="E33" s="82" t="s">
        <v>236</v>
      </c>
      <c r="F33" s="86">
        <v>0</v>
      </c>
      <c r="G33" s="86">
        <v>0</v>
      </c>
      <c r="H33" s="86">
        <v>0</v>
      </c>
      <c r="I33" s="86">
        <v>0</v>
      </c>
      <c r="J33" s="59"/>
    </row>
    <row r="34" spans="1:14" x14ac:dyDescent="0.3">
      <c r="A34" s="64" t="s">
        <v>42</v>
      </c>
      <c r="B34" s="64" t="s">
        <v>28</v>
      </c>
      <c r="C34" s="64" t="s">
        <v>21</v>
      </c>
      <c r="D34" s="64" t="s">
        <v>29</v>
      </c>
      <c r="E34" s="40" t="s">
        <v>43</v>
      </c>
      <c r="F34" s="86">
        <v>11107000</v>
      </c>
      <c r="G34" s="86">
        <v>11068000</v>
      </c>
      <c r="H34" s="86">
        <v>11068000</v>
      </c>
      <c r="I34" s="86">
        <v>11068000</v>
      </c>
    </row>
    <row r="35" spans="1:14" ht="23.6" x14ac:dyDescent="0.3">
      <c r="A35" s="64" t="s">
        <v>135</v>
      </c>
      <c r="B35" s="64" t="s">
        <v>41</v>
      </c>
      <c r="C35" s="64" t="s">
        <v>21</v>
      </c>
      <c r="D35" s="64" t="s">
        <v>29</v>
      </c>
      <c r="E35" s="40" t="s">
        <v>136</v>
      </c>
      <c r="F35" s="86">
        <v>7757000</v>
      </c>
      <c r="G35" s="86">
        <v>8308000</v>
      </c>
      <c r="H35" s="86">
        <v>8873000</v>
      </c>
      <c r="I35" s="86">
        <v>9432000</v>
      </c>
    </row>
    <row r="36" spans="1:14" x14ac:dyDescent="0.3">
      <c r="A36" s="37" t="s">
        <v>137</v>
      </c>
      <c r="B36" s="37" t="s">
        <v>20</v>
      </c>
      <c r="C36" s="37" t="s">
        <v>21</v>
      </c>
      <c r="D36" s="37" t="s">
        <v>22</v>
      </c>
      <c r="E36" s="55" t="s">
        <v>138</v>
      </c>
      <c r="F36" s="87">
        <f>F37+F38+F39</f>
        <v>33471000</v>
      </c>
      <c r="G36" s="87">
        <f>G37+G38+G39</f>
        <v>34393000</v>
      </c>
      <c r="H36" s="87">
        <f>H37+H38+H39</f>
        <v>34798000</v>
      </c>
      <c r="I36" s="87">
        <f>I37+I38+I39</f>
        <v>35219000</v>
      </c>
    </row>
    <row r="37" spans="1:14" ht="35.35" x14ac:dyDescent="0.3">
      <c r="A37" s="64" t="s">
        <v>139</v>
      </c>
      <c r="B37" s="64" t="s">
        <v>140</v>
      </c>
      <c r="C37" s="64" t="s">
        <v>21</v>
      </c>
      <c r="D37" s="64" t="s">
        <v>29</v>
      </c>
      <c r="E37" s="40" t="s">
        <v>141</v>
      </c>
      <c r="F37" s="86">
        <v>14958000</v>
      </c>
      <c r="G37" s="86">
        <v>15362000</v>
      </c>
      <c r="H37" s="86">
        <v>15362000</v>
      </c>
      <c r="I37" s="86">
        <v>15362000</v>
      </c>
    </row>
    <row r="38" spans="1:14" ht="23.6" x14ac:dyDescent="0.3">
      <c r="A38" s="64" t="s">
        <v>142</v>
      </c>
      <c r="B38" s="64" t="s">
        <v>140</v>
      </c>
      <c r="C38" s="64" t="s">
        <v>21</v>
      </c>
      <c r="D38" s="64" t="s">
        <v>29</v>
      </c>
      <c r="E38" s="40" t="s">
        <v>143</v>
      </c>
      <c r="F38" s="86">
        <v>9596000</v>
      </c>
      <c r="G38" s="86">
        <v>10114000</v>
      </c>
      <c r="H38" s="86">
        <v>10519000</v>
      </c>
      <c r="I38" s="86">
        <v>10940000</v>
      </c>
    </row>
    <row r="39" spans="1:14" ht="23.6" x14ac:dyDescent="0.3">
      <c r="A39" s="64" t="s">
        <v>144</v>
      </c>
      <c r="B39" s="64" t="s">
        <v>140</v>
      </c>
      <c r="C39" s="64" t="s">
        <v>21</v>
      </c>
      <c r="D39" s="64" t="s">
        <v>29</v>
      </c>
      <c r="E39" s="40" t="s">
        <v>145</v>
      </c>
      <c r="F39" s="86">
        <v>8917000</v>
      </c>
      <c r="G39" s="86">
        <v>8917000</v>
      </c>
      <c r="H39" s="86">
        <v>8917000</v>
      </c>
      <c r="I39" s="86">
        <v>8917000</v>
      </c>
    </row>
    <row r="40" spans="1:14" s="25" customFormat="1" ht="23.6" x14ac:dyDescent="0.25">
      <c r="A40" s="37" t="s">
        <v>44</v>
      </c>
      <c r="B40" s="37" t="s">
        <v>20</v>
      </c>
      <c r="C40" s="37" t="s">
        <v>21</v>
      </c>
      <c r="D40" s="37" t="s">
        <v>22</v>
      </c>
      <c r="E40" s="55" t="s">
        <v>45</v>
      </c>
      <c r="F40" s="87">
        <f>F41</f>
        <v>848000</v>
      </c>
      <c r="G40" s="87">
        <f>G41</f>
        <v>894000</v>
      </c>
      <c r="H40" s="87">
        <f>H41</f>
        <v>930000</v>
      </c>
      <c r="I40" s="87">
        <f>I41</f>
        <v>967000</v>
      </c>
      <c r="J40" s="26"/>
      <c r="N40" s="32"/>
    </row>
    <row r="41" spans="1:14" x14ac:dyDescent="0.3">
      <c r="A41" s="64" t="s">
        <v>46</v>
      </c>
      <c r="B41" s="64" t="s">
        <v>28</v>
      </c>
      <c r="C41" s="64" t="s">
        <v>21</v>
      </c>
      <c r="D41" s="64" t="s">
        <v>29</v>
      </c>
      <c r="E41" s="40" t="s">
        <v>47</v>
      </c>
      <c r="F41" s="86">
        <v>848000</v>
      </c>
      <c r="G41" s="86">
        <v>894000</v>
      </c>
      <c r="H41" s="86">
        <v>930000</v>
      </c>
      <c r="I41" s="86">
        <v>967000</v>
      </c>
    </row>
    <row r="42" spans="1:14" s="25" customFormat="1" ht="14.4" x14ac:dyDescent="0.25">
      <c r="A42" s="37" t="s">
        <v>48</v>
      </c>
      <c r="B42" s="37" t="s">
        <v>20</v>
      </c>
      <c r="C42" s="37" t="s">
        <v>21</v>
      </c>
      <c r="D42" s="37" t="s">
        <v>22</v>
      </c>
      <c r="E42" s="55" t="s">
        <v>49</v>
      </c>
      <c r="F42" s="87">
        <f>F43+F44</f>
        <v>13752000</v>
      </c>
      <c r="G42" s="87">
        <f>G43+G44</f>
        <v>13752000</v>
      </c>
      <c r="H42" s="87">
        <f>H43+H44</f>
        <v>13752000</v>
      </c>
      <c r="I42" s="87">
        <f>I43+I44</f>
        <v>13752000</v>
      </c>
      <c r="J42" s="26"/>
    </row>
    <row r="43" spans="1:14" ht="35.35" x14ac:dyDescent="0.3">
      <c r="A43" s="64" t="s">
        <v>50</v>
      </c>
      <c r="B43" s="64" t="s">
        <v>28</v>
      </c>
      <c r="C43" s="64" t="s">
        <v>21</v>
      </c>
      <c r="D43" s="64" t="s">
        <v>29</v>
      </c>
      <c r="E43" s="40" t="s">
        <v>51</v>
      </c>
      <c r="F43" s="86">
        <v>13747000</v>
      </c>
      <c r="G43" s="86">
        <v>13747000</v>
      </c>
      <c r="H43" s="86">
        <v>13747000</v>
      </c>
      <c r="I43" s="86">
        <v>13747000</v>
      </c>
    </row>
    <row r="44" spans="1:14" ht="23.6" x14ac:dyDescent="0.3">
      <c r="A44" s="64" t="s">
        <v>52</v>
      </c>
      <c r="B44" s="64" t="s">
        <v>28</v>
      </c>
      <c r="C44" s="64" t="s">
        <v>21</v>
      </c>
      <c r="D44" s="64" t="s">
        <v>29</v>
      </c>
      <c r="E44" s="40" t="s">
        <v>53</v>
      </c>
      <c r="F44" s="86">
        <v>5000</v>
      </c>
      <c r="G44" s="86">
        <v>5000</v>
      </c>
      <c r="H44" s="86">
        <v>5000</v>
      </c>
      <c r="I44" s="86">
        <v>5000</v>
      </c>
    </row>
    <row r="45" spans="1:14" s="25" customFormat="1" ht="35.35" x14ac:dyDescent="0.25">
      <c r="A45" s="37" t="s">
        <v>54</v>
      </c>
      <c r="B45" s="37" t="s">
        <v>20</v>
      </c>
      <c r="C45" s="37" t="s">
        <v>21</v>
      </c>
      <c r="D45" s="37" t="s">
        <v>22</v>
      </c>
      <c r="E45" s="55" t="s">
        <v>55</v>
      </c>
      <c r="F45" s="85">
        <f>F46+F47+F48+F49</f>
        <v>19767000</v>
      </c>
      <c r="G45" s="85">
        <f>G46+G47+G48+G49</f>
        <v>19767000</v>
      </c>
      <c r="H45" s="85">
        <f>H46+H47+H48+H49</f>
        <v>19767000</v>
      </c>
      <c r="I45" s="85">
        <f>I46+I47+I48+I49</f>
        <v>19767000</v>
      </c>
      <c r="J45" s="26"/>
    </row>
    <row r="46" spans="1:14" ht="35.35" x14ac:dyDescent="0.3">
      <c r="A46" s="64" t="s">
        <v>146</v>
      </c>
      <c r="B46" s="64" t="s">
        <v>140</v>
      </c>
      <c r="C46" s="64" t="s">
        <v>21</v>
      </c>
      <c r="D46" s="64" t="s">
        <v>57</v>
      </c>
      <c r="E46" s="40" t="s">
        <v>147</v>
      </c>
      <c r="F46" s="86">
        <v>0</v>
      </c>
      <c r="G46" s="86">
        <v>0</v>
      </c>
      <c r="H46" s="86">
        <v>0</v>
      </c>
      <c r="I46" s="86">
        <v>0</v>
      </c>
    </row>
    <row r="47" spans="1:14" ht="58.95" x14ac:dyDescent="0.3">
      <c r="A47" s="64" t="s">
        <v>148</v>
      </c>
      <c r="B47" s="64" t="s">
        <v>140</v>
      </c>
      <c r="C47" s="64" t="s">
        <v>21</v>
      </c>
      <c r="D47" s="64" t="s">
        <v>57</v>
      </c>
      <c r="E47" s="40" t="s">
        <v>149</v>
      </c>
      <c r="F47" s="86">
        <v>14480000</v>
      </c>
      <c r="G47" s="86">
        <v>14480000</v>
      </c>
      <c r="H47" s="86">
        <v>14480000</v>
      </c>
      <c r="I47" s="86">
        <v>14480000</v>
      </c>
    </row>
    <row r="48" spans="1:14" ht="47.15" x14ac:dyDescent="0.3">
      <c r="A48" s="64" t="s">
        <v>150</v>
      </c>
      <c r="B48" s="64" t="s">
        <v>140</v>
      </c>
      <c r="C48" s="64" t="s">
        <v>21</v>
      </c>
      <c r="D48" s="64" t="s">
        <v>57</v>
      </c>
      <c r="E48" s="40" t="s">
        <v>151</v>
      </c>
      <c r="F48" s="86">
        <v>5241000</v>
      </c>
      <c r="G48" s="86">
        <v>5241000</v>
      </c>
      <c r="H48" s="86">
        <v>5241000</v>
      </c>
      <c r="I48" s="86">
        <v>5241000</v>
      </c>
    </row>
    <row r="49" spans="1:10" s="43" customFormat="1" ht="58.95" x14ac:dyDescent="0.3">
      <c r="A49" s="64" t="s">
        <v>211</v>
      </c>
      <c r="B49" s="64" t="s">
        <v>140</v>
      </c>
      <c r="C49" s="64" t="s">
        <v>21</v>
      </c>
      <c r="D49" s="64" t="s">
        <v>57</v>
      </c>
      <c r="E49" s="82" t="s">
        <v>237</v>
      </c>
      <c r="F49" s="86">
        <v>46000</v>
      </c>
      <c r="G49" s="86">
        <v>46000</v>
      </c>
      <c r="H49" s="86">
        <v>46000</v>
      </c>
      <c r="I49" s="86">
        <v>46000</v>
      </c>
      <c r="J49" s="44"/>
    </row>
    <row r="50" spans="1:10" s="25" customFormat="1" ht="14.4" x14ac:dyDescent="0.25">
      <c r="A50" s="37" t="s">
        <v>58</v>
      </c>
      <c r="B50" s="37" t="s">
        <v>20</v>
      </c>
      <c r="C50" s="37" t="s">
        <v>21</v>
      </c>
      <c r="D50" s="37" t="s">
        <v>22</v>
      </c>
      <c r="E50" s="55" t="s">
        <v>59</v>
      </c>
      <c r="F50" s="85">
        <f>SUM(F51:F55)</f>
        <v>4690000</v>
      </c>
      <c r="G50" s="85">
        <f>SUM(G51:G55)</f>
        <v>0</v>
      </c>
      <c r="H50" s="85">
        <f>SUM(H51:H55)</f>
        <v>0</v>
      </c>
      <c r="I50" s="85">
        <f>SUM(I51:I55)</f>
        <v>0</v>
      </c>
      <c r="J50" s="26"/>
    </row>
    <row r="51" spans="1:10" ht="0.65" customHeight="1" x14ac:dyDescent="0.3">
      <c r="A51" s="64" t="s">
        <v>60</v>
      </c>
      <c r="B51" s="64" t="s">
        <v>28</v>
      </c>
      <c r="C51" s="64" t="s">
        <v>21</v>
      </c>
      <c r="D51" s="64" t="s">
        <v>57</v>
      </c>
      <c r="E51" s="40" t="s">
        <v>61</v>
      </c>
      <c r="F51" s="86">
        <v>814000</v>
      </c>
      <c r="G51" s="86">
        <v>0</v>
      </c>
      <c r="H51" s="86">
        <v>0</v>
      </c>
      <c r="I51" s="86">
        <v>0</v>
      </c>
    </row>
    <row r="52" spans="1:10" hidden="1" x14ac:dyDescent="0.3">
      <c r="A52" s="64" t="s">
        <v>62</v>
      </c>
      <c r="B52" s="64" t="s">
        <v>28</v>
      </c>
      <c r="C52" s="64" t="s">
        <v>21</v>
      </c>
      <c r="D52" s="64" t="s">
        <v>57</v>
      </c>
      <c r="E52" s="40" t="s">
        <v>63</v>
      </c>
      <c r="F52" s="86">
        <v>172000</v>
      </c>
      <c r="G52" s="86">
        <v>0</v>
      </c>
      <c r="H52" s="86">
        <v>0</v>
      </c>
      <c r="I52" s="86">
        <v>0</v>
      </c>
    </row>
    <row r="53" spans="1:10" hidden="1" x14ac:dyDescent="0.3">
      <c r="A53" s="64" t="s">
        <v>64</v>
      </c>
      <c r="B53" s="64" t="s">
        <v>28</v>
      </c>
      <c r="C53" s="64" t="s">
        <v>21</v>
      </c>
      <c r="D53" s="64" t="s">
        <v>57</v>
      </c>
      <c r="E53" s="40" t="s">
        <v>152</v>
      </c>
      <c r="F53" s="86">
        <v>3291000</v>
      </c>
      <c r="G53" s="86">
        <v>0</v>
      </c>
      <c r="H53" s="86">
        <v>0</v>
      </c>
      <c r="I53" s="86">
        <v>0</v>
      </c>
    </row>
    <row r="54" spans="1:10" hidden="1" x14ac:dyDescent="0.3">
      <c r="A54" s="64" t="s">
        <v>153</v>
      </c>
      <c r="B54" s="64" t="s">
        <v>28</v>
      </c>
      <c r="C54" s="64" t="s">
        <v>21</v>
      </c>
      <c r="D54" s="64" t="s">
        <v>57</v>
      </c>
      <c r="E54" s="40" t="s">
        <v>154</v>
      </c>
      <c r="F54" s="86">
        <v>41000</v>
      </c>
      <c r="G54" s="86">
        <v>0</v>
      </c>
      <c r="H54" s="86">
        <v>0</v>
      </c>
      <c r="I54" s="86">
        <v>0</v>
      </c>
    </row>
    <row r="55" spans="1:10" ht="35.35" hidden="1" x14ac:dyDescent="0.3">
      <c r="A55" s="64" t="s">
        <v>65</v>
      </c>
      <c r="B55" s="64" t="s">
        <v>28</v>
      </c>
      <c r="C55" s="64" t="s">
        <v>21</v>
      </c>
      <c r="D55" s="64" t="s">
        <v>57</v>
      </c>
      <c r="E55" s="40" t="s">
        <v>66</v>
      </c>
      <c r="F55" s="86">
        <v>372000</v>
      </c>
      <c r="G55" s="86">
        <v>0</v>
      </c>
      <c r="H55" s="86">
        <v>0</v>
      </c>
      <c r="I55" s="86">
        <v>0</v>
      </c>
    </row>
    <row r="56" spans="1:10" s="25" customFormat="1" ht="23.6" x14ac:dyDescent="0.25">
      <c r="A56" s="37" t="s">
        <v>67</v>
      </c>
      <c r="B56" s="37" t="s">
        <v>20</v>
      </c>
      <c r="C56" s="37" t="s">
        <v>21</v>
      </c>
      <c r="D56" s="37" t="s">
        <v>22</v>
      </c>
      <c r="E56" s="55" t="s">
        <v>68</v>
      </c>
      <c r="F56" s="87">
        <f>SUM(F57:F59)</f>
        <v>44980000</v>
      </c>
      <c r="G56" s="87">
        <f>G57+G59</f>
        <v>40117000</v>
      </c>
      <c r="H56" s="87">
        <f>H57+H59</f>
        <v>40441000</v>
      </c>
      <c r="I56" s="87">
        <f>I57+I59</f>
        <v>40712000</v>
      </c>
      <c r="J56" s="26"/>
    </row>
    <row r="57" spans="1:10" ht="23.6" x14ac:dyDescent="0.3">
      <c r="A57" s="64" t="s">
        <v>155</v>
      </c>
      <c r="B57" s="64" t="s">
        <v>140</v>
      </c>
      <c r="C57" s="64" t="s">
        <v>21</v>
      </c>
      <c r="D57" s="64" t="s">
        <v>69</v>
      </c>
      <c r="E57" s="40" t="s">
        <v>156</v>
      </c>
      <c r="F57" s="86">
        <v>44509000</v>
      </c>
      <c r="G57" s="86">
        <v>40117000</v>
      </c>
      <c r="H57" s="86">
        <v>40441000</v>
      </c>
      <c r="I57" s="86">
        <v>40712000</v>
      </c>
    </row>
    <row r="58" spans="1:10" s="60" customFormat="1" ht="23.6" x14ac:dyDescent="0.3">
      <c r="A58" s="64" t="s">
        <v>238</v>
      </c>
      <c r="B58" s="64" t="s">
        <v>140</v>
      </c>
      <c r="C58" s="64" t="s">
        <v>21</v>
      </c>
      <c r="D58" s="64" t="s">
        <v>69</v>
      </c>
      <c r="E58" s="82" t="s">
        <v>239</v>
      </c>
      <c r="F58" s="86">
        <v>201000</v>
      </c>
      <c r="G58" s="86">
        <v>0</v>
      </c>
      <c r="H58" s="86">
        <v>0</v>
      </c>
      <c r="I58" s="86">
        <v>0</v>
      </c>
      <c r="J58" s="61"/>
    </row>
    <row r="59" spans="1:10" s="43" customFormat="1" x14ac:dyDescent="0.3">
      <c r="A59" s="64" t="s">
        <v>188</v>
      </c>
      <c r="B59" s="64" t="s">
        <v>140</v>
      </c>
      <c r="C59" s="64" t="s">
        <v>21</v>
      </c>
      <c r="D59" s="64" t="s">
        <v>69</v>
      </c>
      <c r="E59" s="40" t="s">
        <v>189</v>
      </c>
      <c r="F59" s="86">
        <v>270000</v>
      </c>
      <c r="G59" s="86">
        <v>0</v>
      </c>
      <c r="H59" s="86">
        <v>0</v>
      </c>
      <c r="I59" s="86">
        <v>0</v>
      </c>
      <c r="J59" s="44"/>
    </row>
    <row r="60" spans="1:10" s="25" customFormat="1" ht="23.6" x14ac:dyDescent="0.25">
      <c r="A60" s="37" t="s">
        <v>70</v>
      </c>
      <c r="B60" s="37" t="s">
        <v>20</v>
      </c>
      <c r="C60" s="37" t="s">
        <v>21</v>
      </c>
      <c r="D60" s="37" t="s">
        <v>22</v>
      </c>
      <c r="E60" s="55" t="s">
        <v>71</v>
      </c>
      <c r="F60" s="85">
        <f>F63+F61+F62</f>
        <v>16817000</v>
      </c>
      <c r="G60" s="85">
        <f>G63+G61</f>
        <v>2100000</v>
      </c>
      <c r="H60" s="85">
        <f>H63+H61</f>
        <v>2100000</v>
      </c>
      <c r="I60" s="85">
        <f>I63+I61</f>
        <v>2100000</v>
      </c>
      <c r="J60" s="26"/>
    </row>
    <row r="61" spans="1:10" s="25" customFormat="1" ht="70.7" x14ac:dyDescent="0.25">
      <c r="A61" s="45" t="s">
        <v>190</v>
      </c>
      <c r="B61" s="45" t="s">
        <v>140</v>
      </c>
      <c r="C61" s="45" t="s">
        <v>21</v>
      </c>
      <c r="D61" s="45" t="s">
        <v>181</v>
      </c>
      <c r="E61" s="56" t="s">
        <v>191</v>
      </c>
      <c r="F61" s="86">
        <v>2100000</v>
      </c>
      <c r="G61" s="86">
        <v>100000</v>
      </c>
      <c r="H61" s="86">
        <v>100000</v>
      </c>
      <c r="I61" s="86">
        <v>100000</v>
      </c>
      <c r="J61" s="26"/>
    </row>
    <row r="62" spans="1:10" s="46" customFormat="1" ht="70.7" x14ac:dyDescent="0.25">
      <c r="A62" s="45" t="s">
        <v>190</v>
      </c>
      <c r="B62" s="45" t="s">
        <v>140</v>
      </c>
      <c r="C62" s="45" t="s">
        <v>21</v>
      </c>
      <c r="D62" s="45" t="s">
        <v>212</v>
      </c>
      <c r="E62" s="56" t="s">
        <v>213</v>
      </c>
      <c r="F62" s="86">
        <v>400000</v>
      </c>
      <c r="G62" s="86">
        <v>0</v>
      </c>
      <c r="H62" s="86">
        <v>0</v>
      </c>
      <c r="I62" s="86">
        <v>0</v>
      </c>
      <c r="J62" s="47"/>
    </row>
    <row r="63" spans="1:10" ht="35.35" x14ac:dyDescent="0.3">
      <c r="A63" s="64" t="s">
        <v>157</v>
      </c>
      <c r="B63" s="64" t="s">
        <v>140</v>
      </c>
      <c r="C63" s="64" t="s">
        <v>21</v>
      </c>
      <c r="D63" s="64" t="s">
        <v>72</v>
      </c>
      <c r="E63" s="40" t="s">
        <v>158</v>
      </c>
      <c r="F63" s="86">
        <v>14317000</v>
      </c>
      <c r="G63" s="86">
        <v>2000000</v>
      </c>
      <c r="H63" s="86">
        <v>2000000</v>
      </c>
      <c r="I63" s="86">
        <v>2000000</v>
      </c>
    </row>
    <row r="64" spans="1:10" s="25" customFormat="1" ht="13.95" customHeight="1" x14ac:dyDescent="0.25">
      <c r="A64" s="39" t="s">
        <v>73</v>
      </c>
      <c r="B64" s="37" t="s">
        <v>20</v>
      </c>
      <c r="C64" s="37" t="s">
        <v>21</v>
      </c>
      <c r="D64" s="37" t="s">
        <v>22</v>
      </c>
      <c r="E64" s="55" t="s">
        <v>74</v>
      </c>
      <c r="F64" s="87">
        <f>SUM(F65:F81)</f>
        <v>1677000</v>
      </c>
      <c r="G64" s="87">
        <f>SUM(G65:G81)</f>
        <v>1677000</v>
      </c>
      <c r="H64" s="87">
        <f>SUM(H65:H81)</f>
        <v>1677000</v>
      </c>
      <c r="I64" s="87">
        <f>SUM(I65:I81)</f>
        <v>1677000</v>
      </c>
      <c r="J64" s="26"/>
    </row>
    <row r="65" spans="1:10" s="25" customFormat="1" ht="0.65" hidden="1" customHeight="1" x14ac:dyDescent="0.25">
      <c r="A65" s="64" t="s">
        <v>159</v>
      </c>
      <c r="B65" s="64" t="s">
        <v>28</v>
      </c>
      <c r="C65" s="64" t="s">
        <v>21</v>
      </c>
      <c r="D65" s="64" t="s">
        <v>75</v>
      </c>
      <c r="E65" s="40" t="s">
        <v>160</v>
      </c>
      <c r="F65" s="86">
        <v>12000</v>
      </c>
      <c r="G65" s="86">
        <v>12000</v>
      </c>
      <c r="H65" s="86">
        <v>12000</v>
      </c>
      <c r="I65" s="86">
        <v>12000</v>
      </c>
      <c r="J65" s="26"/>
    </row>
    <row r="66" spans="1:10" s="25" customFormat="1" ht="70.7" hidden="1" x14ac:dyDescent="0.25">
      <c r="A66" s="64" t="s">
        <v>161</v>
      </c>
      <c r="B66" s="64" t="s">
        <v>28</v>
      </c>
      <c r="C66" s="64" t="s">
        <v>21</v>
      </c>
      <c r="D66" s="64" t="s">
        <v>75</v>
      </c>
      <c r="E66" s="40" t="s">
        <v>162</v>
      </c>
      <c r="F66" s="86">
        <v>62000</v>
      </c>
      <c r="G66" s="86">
        <v>62000</v>
      </c>
      <c r="H66" s="86">
        <v>62000</v>
      </c>
      <c r="I66" s="86">
        <v>62000</v>
      </c>
      <c r="J66" s="26"/>
    </row>
    <row r="67" spans="1:10" s="25" customFormat="1" ht="58.95" hidden="1" x14ac:dyDescent="0.25">
      <c r="A67" s="64" t="s">
        <v>163</v>
      </c>
      <c r="B67" s="64" t="s">
        <v>28</v>
      </c>
      <c r="C67" s="64" t="s">
        <v>21</v>
      </c>
      <c r="D67" s="64" t="s">
        <v>75</v>
      </c>
      <c r="E67" s="40" t="s">
        <v>164</v>
      </c>
      <c r="F67" s="86">
        <v>9000</v>
      </c>
      <c r="G67" s="86">
        <v>9000</v>
      </c>
      <c r="H67" s="86">
        <v>9000</v>
      </c>
      <c r="I67" s="86">
        <v>9000</v>
      </c>
      <c r="J67" s="26"/>
    </row>
    <row r="68" spans="1:10" s="62" customFormat="1" ht="58.95" hidden="1" x14ac:dyDescent="0.25">
      <c r="A68" s="64" t="s">
        <v>240</v>
      </c>
      <c r="B68" s="64" t="s">
        <v>28</v>
      </c>
      <c r="C68" s="64" t="s">
        <v>21</v>
      </c>
      <c r="D68" s="64" t="s">
        <v>75</v>
      </c>
      <c r="E68" s="82" t="s">
        <v>242</v>
      </c>
      <c r="F68" s="86">
        <v>16000</v>
      </c>
      <c r="G68" s="86">
        <v>16000</v>
      </c>
      <c r="H68" s="86">
        <v>16000</v>
      </c>
      <c r="I68" s="86">
        <v>16000</v>
      </c>
      <c r="J68" s="63"/>
    </row>
    <row r="69" spans="1:10" s="25" customFormat="1" ht="70.7" hidden="1" x14ac:dyDescent="0.25">
      <c r="A69" s="64" t="s">
        <v>165</v>
      </c>
      <c r="B69" s="64" t="s">
        <v>28</v>
      </c>
      <c r="C69" s="64" t="s">
        <v>21</v>
      </c>
      <c r="D69" s="64" t="s">
        <v>75</v>
      </c>
      <c r="E69" s="40" t="s">
        <v>166</v>
      </c>
      <c r="F69" s="86">
        <v>10000</v>
      </c>
      <c r="G69" s="86">
        <v>10000</v>
      </c>
      <c r="H69" s="86">
        <v>10000</v>
      </c>
      <c r="I69" s="86">
        <v>10000</v>
      </c>
      <c r="J69" s="26"/>
    </row>
    <row r="70" spans="1:10" s="25" customFormat="1" ht="82.5" hidden="1" x14ac:dyDescent="0.25">
      <c r="A70" s="64" t="s">
        <v>167</v>
      </c>
      <c r="B70" s="64" t="s">
        <v>28</v>
      </c>
      <c r="C70" s="64" t="s">
        <v>21</v>
      </c>
      <c r="D70" s="64" t="s">
        <v>75</v>
      </c>
      <c r="E70" s="40" t="s">
        <v>168</v>
      </c>
      <c r="F70" s="86">
        <v>1000</v>
      </c>
      <c r="G70" s="86">
        <v>1000</v>
      </c>
      <c r="H70" s="86">
        <v>1000</v>
      </c>
      <c r="I70" s="86">
        <v>1000</v>
      </c>
      <c r="J70" s="26"/>
    </row>
    <row r="71" spans="1:10" s="25" customFormat="1" ht="58.95" hidden="1" x14ac:dyDescent="0.25">
      <c r="A71" s="64" t="s">
        <v>169</v>
      </c>
      <c r="B71" s="64" t="s">
        <v>28</v>
      </c>
      <c r="C71" s="64" t="s">
        <v>21</v>
      </c>
      <c r="D71" s="64" t="s">
        <v>75</v>
      </c>
      <c r="E71" s="40" t="s">
        <v>170</v>
      </c>
      <c r="F71" s="86">
        <v>3000</v>
      </c>
      <c r="G71" s="86">
        <v>3000</v>
      </c>
      <c r="H71" s="86">
        <v>3000</v>
      </c>
      <c r="I71" s="86">
        <v>3000</v>
      </c>
      <c r="J71" s="26"/>
    </row>
    <row r="72" spans="1:10" s="25" customFormat="1" ht="58.95" hidden="1" x14ac:dyDescent="0.25">
      <c r="A72" s="64" t="s">
        <v>171</v>
      </c>
      <c r="B72" s="64" t="s">
        <v>28</v>
      </c>
      <c r="C72" s="64" t="s">
        <v>21</v>
      </c>
      <c r="D72" s="64" t="s">
        <v>75</v>
      </c>
      <c r="E72" s="40" t="s">
        <v>172</v>
      </c>
      <c r="F72" s="86">
        <v>19000</v>
      </c>
      <c r="G72" s="86">
        <v>19000</v>
      </c>
      <c r="H72" s="86">
        <v>19000</v>
      </c>
      <c r="I72" s="86">
        <v>19000</v>
      </c>
      <c r="J72" s="26"/>
    </row>
    <row r="73" spans="1:10" s="25" customFormat="1" ht="70.7" hidden="1" x14ac:dyDescent="0.25">
      <c r="A73" s="64" t="s">
        <v>173</v>
      </c>
      <c r="B73" s="64" t="s">
        <v>28</v>
      </c>
      <c r="C73" s="64" t="s">
        <v>21</v>
      </c>
      <c r="D73" s="64" t="s">
        <v>75</v>
      </c>
      <c r="E73" s="40" t="s">
        <v>174</v>
      </c>
      <c r="F73" s="86">
        <v>315000</v>
      </c>
      <c r="G73" s="86">
        <v>315000</v>
      </c>
      <c r="H73" s="86">
        <v>315000</v>
      </c>
      <c r="I73" s="86">
        <v>315000</v>
      </c>
      <c r="J73" s="26"/>
    </row>
    <row r="74" spans="1:10" s="25" customFormat="1" ht="58.95" hidden="1" x14ac:dyDescent="0.25">
      <c r="A74" s="64" t="s">
        <v>192</v>
      </c>
      <c r="B74" s="64" t="s">
        <v>140</v>
      </c>
      <c r="C74" s="64" t="s">
        <v>21</v>
      </c>
      <c r="D74" s="64" t="s">
        <v>75</v>
      </c>
      <c r="E74" s="56" t="s">
        <v>193</v>
      </c>
      <c r="F74" s="86">
        <v>2000</v>
      </c>
      <c r="G74" s="86">
        <v>2000</v>
      </c>
      <c r="H74" s="86">
        <v>2000</v>
      </c>
      <c r="I74" s="86">
        <v>2000</v>
      </c>
      <c r="J74" s="26"/>
    </row>
    <row r="75" spans="1:10" s="25" customFormat="1" ht="47.15" hidden="1" x14ac:dyDescent="0.25">
      <c r="A75" s="64" t="s">
        <v>175</v>
      </c>
      <c r="B75" s="64" t="s">
        <v>140</v>
      </c>
      <c r="C75" s="64" t="s">
        <v>21</v>
      </c>
      <c r="D75" s="64" t="s">
        <v>75</v>
      </c>
      <c r="E75" s="40" t="s">
        <v>176</v>
      </c>
      <c r="F75" s="86">
        <v>220000</v>
      </c>
      <c r="G75" s="86">
        <v>220000</v>
      </c>
      <c r="H75" s="86">
        <v>220000</v>
      </c>
      <c r="I75" s="86">
        <v>220000</v>
      </c>
      <c r="J75" s="26"/>
    </row>
    <row r="76" spans="1:10" s="46" customFormat="1" ht="35.35" hidden="1" x14ac:dyDescent="0.25">
      <c r="A76" s="64" t="s">
        <v>214</v>
      </c>
      <c r="B76" s="64" t="s">
        <v>140</v>
      </c>
      <c r="C76" s="64" t="s">
        <v>21</v>
      </c>
      <c r="D76" s="64" t="s">
        <v>75</v>
      </c>
      <c r="E76" s="81" t="s">
        <v>215</v>
      </c>
      <c r="F76" s="86">
        <v>21000</v>
      </c>
      <c r="G76" s="86">
        <v>21000</v>
      </c>
      <c r="H76" s="86">
        <v>21000</v>
      </c>
      <c r="I76" s="86">
        <v>21000</v>
      </c>
      <c r="J76" s="47"/>
    </row>
    <row r="77" spans="1:10" s="25" customFormat="1" ht="47.15" hidden="1" x14ac:dyDescent="0.25">
      <c r="A77" s="64" t="s">
        <v>194</v>
      </c>
      <c r="B77" s="64" t="s">
        <v>140</v>
      </c>
      <c r="C77" s="64" t="s">
        <v>21</v>
      </c>
      <c r="D77" s="64" t="s">
        <v>75</v>
      </c>
      <c r="E77" s="56" t="s">
        <v>195</v>
      </c>
      <c r="F77" s="86">
        <v>1000</v>
      </c>
      <c r="G77" s="86">
        <v>1000</v>
      </c>
      <c r="H77" s="86">
        <v>1000</v>
      </c>
      <c r="I77" s="86">
        <v>1000</v>
      </c>
      <c r="J77" s="26"/>
    </row>
    <row r="78" spans="1:10" s="62" customFormat="1" ht="47.15" hidden="1" x14ac:dyDescent="0.25">
      <c r="A78" s="64" t="s">
        <v>241</v>
      </c>
      <c r="B78" s="64" t="s">
        <v>28</v>
      </c>
      <c r="C78" s="64" t="s">
        <v>22</v>
      </c>
      <c r="D78" s="64" t="s">
        <v>75</v>
      </c>
      <c r="E78" s="82" t="s">
        <v>243</v>
      </c>
      <c r="F78" s="86">
        <v>8000</v>
      </c>
      <c r="G78" s="86">
        <v>8000</v>
      </c>
      <c r="H78" s="86">
        <v>8000</v>
      </c>
      <c r="I78" s="86">
        <v>8000</v>
      </c>
      <c r="J78" s="63"/>
    </row>
    <row r="79" spans="1:10" s="25" customFormat="1" ht="147.44999999999999" hidden="1" customHeight="1" x14ac:dyDescent="0.25">
      <c r="A79" s="64" t="s">
        <v>177</v>
      </c>
      <c r="B79" s="64" t="s">
        <v>28</v>
      </c>
      <c r="C79" s="64" t="s">
        <v>21</v>
      </c>
      <c r="D79" s="64" t="s">
        <v>75</v>
      </c>
      <c r="E79" s="40" t="s">
        <v>302</v>
      </c>
      <c r="F79" s="86">
        <v>967000</v>
      </c>
      <c r="G79" s="86">
        <v>967000</v>
      </c>
      <c r="H79" s="86">
        <v>967000</v>
      </c>
      <c r="I79" s="86">
        <v>967000</v>
      </c>
      <c r="J79" s="26"/>
    </row>
    <row r="80" spans="1:10" ht="35.35" hidden="1" x14ac:dyDescent="0.3">
      <c r="A80" s="64" t="s">
        <v>304</v>
      </c>
      <c r="B80" s="64" t="s">
        <v>28</v>
      </c>
      <c r="C80" s="64" t="s">
        <v>21</v>
      </c>
      <c r="D80" s="64" t="s">
        <v>75</v>
      </c>
      <c r="E80" s="56" t="s">
        <v>303</v>
      </c>
      <c r="F80" s="86">
        <v>10000</v>
      </c>
      <c r="G80" s="86">
        <v>10000</v>
      </c>
      <c r="H80" s="86">
        <v>10000</v>
      </c>
      <c r="I80" s="86">
        <v>10000</v>
      </c>
    </row>
    <row r="81" spans="1:10" s="60" customFormat="1" ht="58.95" hidden="1" x14ac:dyDescent="0.3">
      <c r="A81" s="64" t="s">
        <v>287</v>
      </c>
      <c r="B81" s="64" t="s">
        <v>28</v>
      </c>
      <c r="C81" s="64" t="s">
        <v>21</v>
      </c>
      <c r="D81" s="64" t="s">
        <v>75</v>
      </c>
      <c r="E81" s="82" t="s">
        <v>286</v>
      </c>
      <c r="F81" s="86">
        <v>1000</v>
      </c>
      <c r="G81" s="86">
        <v>1000</v>
      </c>
      <c r="H81" s="86">
        <v>1000</v>
      </c>
      <c r="I81" s="86">
        <v>1000</v>
      </c>
      <c r="J81" s="61"/>
    </row>
    <row r="82" spans="1:10" x14ac:dyDescent="0.3">
      <c r="A82" s="39" t="s">
        <v>104</v>
      </c>
      <c r="B82" s="37" t="s">
        <v>20</v>
      </c>
      <c r="C82" s="37" t="s">
        <v>21</v>
      </c>
      <c r="D82" s="37" t="s">
        <v>22</v>
      </c>
      <c r="E82" s="55" t="s">
        <v>105</v>
      </c>
      <c r="F82" s="87">
        <f>F84+F85+F83</f>
        <v>39419000</v>
      </c>
      <c r="G82" s="87">
        <f>G84+G85+G83</f>
        <v>37626000</v>
      </c>
      <c r="H82" s="87">
        <f>H84+H85+H83</f>
        <v>9000000</v>
      </c>
      <c r="I82" s="87">
        <f>I84+I85+I83</f>
        <v>9000000</v>
      </c>
    </row>
    <row r="83" spans="1:10" s="43" customFormat="1" hidden="1" x14ac:dyDescent="0.3">
      <c r="A83" s="54" t="s">
        <v>216</v>
      </c>
      <c r="B83" s="64" t="s">
        <v>140</v>
      </c>
      <c r="C83" s="64" t="s">
        <v>21</v>
      </c>
      <c r="D83" s="64" t="s">
        <v>217</v>
      </c>
      <c r="E83" s="81" t="s">
        <v>218</v>
      </c>
      <c r="F83" s="86">
        <v>27700000</v>
      </c>
      <c r="G83" s="86">
        <v>28626000</v>
      </c>
      <c r="H83" s="86">
        <v>0</v>
      </c>
      <c r="I83" s="86">
        <v>0</v>
      </c>
      <c r="J83" s="44"/>
    </row>
    <row r="84" spans="1:10" ht="23.6" hidden="1" x14ac:dyDescent="0.3">
      <c r="A84" s="64" t="s">
        <v>196</v>
      </c>
      <c r="B84" s="64" t="s">
        <v>140</v>
      </c>
      <c r="C84" s="64" t="s">
        <v>21</v>
      </c>
      <c r="D84" s="64" t="s">
        <v>81</v>
      </c>
      <c r="E84" s="40" t="s">
        <v>197</v>
      </c>
      <c r="F84" s="86">
        <v>5744000</v>
      </c>
      <c r="G84" s="86">
        <v>3000000</v>
      </c>
      <c r="H84" s="86">
        <v>3000000</v>
      </c>
      <c r="I84" s="86">
        <v>3000000</v>
      </c>
    </row>
    <row r="85" spans="1:10" ht="23.6" hidden="1" x14ac:dyDescent="0.3">
      <c r="A85" s="64" t="s">
        <v>198</v>
      </c>
      <c r="B85" s="64" t="s">
        <v>140</v>
      </c>
      <c r="C85" s="64" t="s">
        <v>21</v>
      </c>
      <c r="D85" s="64" t="s">
        <v>81</v>
      </c>
      <c r="E85" s="40" t="s">
        <v>199</v>
      </c>
      <c r="F85" s="86">
        <v>5975000</v>
      </c>
      <c r="G85" s="86">
        <v>6000000</v>
      </c>
      <c r="H85" s="86">
        <v>6000000</v>
      </c>
      <c r="I85" s="86">
        <v>6000000</v>
      </c>
    </row>
    <row r="86" spans="1:10" s="25" customFormat="1" ht="14.4" x14ac:dyDescent="0.25">
      <c r="A86" s="37" t="s">
        <v>76</v>
      </c>
      <c r="B86" s="37" t="s">
        <v>20</v>
      </c>
      <c r="C86" s="37" t="s">
        <v>21</v>
      </c>
      <c r="D86" s="37" t="s">
        <v>22</v>
      </c>
      <c r="E86" s="55" t="s">
        <v>77</v>
      </c>
      <c r="F86" s="88">
        <f>F87+F141+F142+F143+F144+F145</f>
        <v>2385592133.1699996</v>
      </c>
      <c r="G86" s="88">
        <f>G87+G141+G142+G143+G144+G145</f>
        <v>2002130193.4799995</v>
      </c>
      <c r="H86" s="88">
        <f>H87+H141+H142+H143+H144+H145</f>
        <v>1907836216.2099998</v>
      </c>
      <c r="I86" s="88">
        <f>I87+I141+I142+I143+I144+I145</f>
        <v>1648348803.9599998</v>
      </c>
      <c r="J86" s="26"/>
    </row>
    <row r="87" spans="1:10" s="25" customFormat="1" ht="23.6" x14ac:dyDescent="0.25">
      <c r="A87" s="37" t="s">
        <v>78</v>
      </c>
      <c r="B87" s="37" t="s">
        <v>20</v>
      </c>
      <c r="C87" s="37" t="s">
        <v>21</v>
      </c>
      <c r="D87" s="37" t="s">
        <v>22</v>
      </c>
      <c r="E87" s="55" t="s">
        <v>79</v>
      </c>
      <c r="F87" s="88">
        <f>F88+F92+F93+F94+F95+F96+F97+F98+F99+F100+F101+F102+F103+F104+F105+F106+F107+F108+F109+F110+F111+F112+F113+F114+F115+F116+F117+F118+F119+F120+F121+F122+F123+F124+F125+F126+F127+F128+F129+F130+F131+F132+F133+F134+F135+F136+F137+F138+F139+F140</f>
        <v>2383707893.8999996</v>
      </c>
      <c r="G87" s="88">
        <f t="shared" ref="G87:I87" si="1">G88+G92+G93+G94+G95+G96+G97+G98+G99+G100+G101+G102+G103+G104+G105+G106+G107+G108+G109+G110+G111+G112+G113+G114+G115+G116+G117+G118+G119+G120+G121+G122+G123+G124+G125+G126+G127+G128+G129+G130+G131+G132+G133+G134+G135+G136+G137+G138+G139+G140</f>
        <v>2002130193.4799995</v>
      </c>
      <c r="H87" s="88">
        <f t="shared" si="1"/>
        <v>1907836216.2099998</v>
      </c>
      <c r="I87" s="88">
        <f t="shared" si="1"/>
        <v>1648348803.9599998</v>
      </c>
      <c r="J87" s="26"/>
    </row>
    <row r="88" spans="1:10" s="25" customFormat="1" ht="16.850000000000001" customHeight="1" x14ac:dyDescent="0.25">
      <c r="A88" s="37" t="s">
        <v>107</v>
      </c>
      <c r="B88" s="37" t="s">
        <v>20</v>
      </c>
      <c r="C88" s="37" t="s">
        <v>21</v>
      </c>
      <c r="D88" s="37" t="s">
        <v>22</v>
      </c>
      <c r="E88" s="55" t="s">
        <v>312</v>
      </c>
      <c r="F88" s="88">
        <f>F89+F90+F91</f>
        <v>52534600</v>
      </c>
      <c r="G88" s="89">
        <f>G89+G90</f>
        <v>51834600</v>
      </c>
      <c r="H88" s="89">
        <f>H89+H90</f>
        <v>51834600</v>
      </c>
      <c r="I88" s="89">
        <f>I89+I90</f>
        <v>51834600</v>
      </c>
      <c r="J88" s="26"/>
    </row>
    <row r="89" spans="1:10" s="25" customFormat="1" ht="23.6" x14ac:dyDescent="0.25">
      <c r="A89" s="64" t="s">
        <v>106</v>
      </c>
      <c r="B89" s="64" t="s">
        <v>140</v>
      </c>
      <c r="C89" s="64" t="s">
        <v>21</v>
      </c>
      <c r="D89" s="64" t="s">
        <v>81</v>
      </c>
      <c r="E89" s="40" t="s">
        <v>232</v>
      </c>
      <c r="F89" s="90">
        <v>49379000</v>
      </c>
      <c r="G89" s="91">
        <v>49379000</v>
      </c>
      <c r="H89" s="91">
        <v>49379000</v>
      </c>
      <c r="I89" s="91">
        <v>49379000</v>
      </c>
      <c r="J89" s="26"/>
    </row>
    <row r="90" spans="1:10" s="25" customFormat="1" ht="25.2" customHeight="1" x14ac:dyDescent="0.25">
      <c r="A90" s="64" t="s">
        <v>108</v>
      </c>
      <c r="B90" s="64" t="s">
        <v>140</v>
      </c>
      <c r="C90" s="64" t="s">
        <v>21</v>
      </c>
      <c r="D90" s="64" t="s">
        <v>81</v>
      </c>
      <c r="E90" s="40" t="s">
        <v>178</v>
      </c>
      <c r="F90" s="90">
        <v>2455600</v>
      </c>
      <c r="G90" s="91">
        <v>2455600</v>
      </c>
      <c r="H90" s="91">
        <v>2455600</v>
      </c>
      <c r="I90" s="91">
        <v>2455600</v>
      </c>
      <c r="J90" s="26"/>
    </row>
    <row r="91" spans="1:10" s="49" customFormat="1" ht="14.4" x14ac:dyDescent="0.25">
      <c r="A91" s="48" t="s">
        <v>109</v>
      </c>
      <c r="B91" s="48" t="s">
        <v>140</v>
      </c>
      <c r="C91" s="48" t="s">
        <v>21</v>
      </c>
      <c r="D91" s="48" t="s">
        <v>81</v>
      </c>
      <c r="E91" s="57" t="s">
        <v>200</v>
      </c>
      <c r="F91" s="92">
        <v>700000</v>
      </c>
      <c r="G91" s="93">
        <v>0</v>
      </c>
      <c r="H91" s="93">
        <v>0</v>
      </c>
      <c r="I91" s="93">
        <v>0</v>
      </c>
    </row>
    <row r="92" spans="1:10" s="25" customFormat="1" ht="23.6" x14ac:dyDescent="0.25">
      <c r="A92" s="70" t="s">
        <v>110</v>
      </c>
      <c r="B92" s="70" t="s">
        <v>140</v>
      </c>
      <c r="C92" s="70" t="s">
        <v>21</v>
      </c>
      <c r="D92" s="70" t="s">
        <v>81</v>
      </c>
      <c r="E92" s="73" t="s">
        <v>227</v>
      </c>
      <c r="F92" s="90">
        <v>124001772</v>
      </c>
      <c r="G92" s="94">
        <v>41611952.600000001</v>
      </c>
      <c r="H92" s="95">
        <v>236083170</v>
      </c>
      <c r="I92" s="96">
        <v>0</v>
      </c>
      <c r="J92" s="26"/>
    </row>
    <row r="93" spans="1:10" s="62" customFormat="1" ht="66.95" customHeight="1" x14ac:dyDescent="0.25">
      <c r="A93" s="70" t="s">
        <v>247</v>
      </c>
      <c r="B93" s="70" t="s">
        <v>140</v>
      </c>
      <c r="C93" s="70" t="s">
        <v>21</v>
      </c>
      <c r="D93" s="70" t="s">
        <v>81</v>
      </c>
      <c r="E93" s="73" t="s">
        <v>248</v>
      </c>
      <c r="F93" s="90">
        <v>0</v>
      </c>
      <c r="G93" s="95">
        <v>106513761.81</v>
      </c>
      <c r="H93" s="95">
        <v>37872048.770000003</v>
      </c>
      <c r="I93" s="95">
        <v>0</v>
      </c>
      <c r="J93" s="63"/>
    </row>
    <row r="94" spans="1:10" s="62" customFormat="1" ht="66.95" customHeight="1" x14ac:dyDescent="0.25">
      <c r="A94" s="70" t="s">
        <v>288</v>
      </c>
      <c r="B94" s="70" t="s">
        <v>140</v>
      </c>
      <c r="C94" s="70" t="s">
        <v>21</v>
      </c>
      <c r="D94" s="70" t="s">
        <v>81</v>
      </c>
      <c r="E94" s="73" t="s">
        <v>289</v>
      </c>
      <c r="F94" s="97">
        <v>9515000</v>
      </c>
      <c r="G94" s="93">
        <v>100000</v>
      </c>
      <c r="H94" s="93">
        <v>0</v>
      </c>
      <c r="I94" s="93">
        <v>0</v>
      </c>
      <c r="J94" s="63"/>
    </row>
    <row r="95" spans="1:10" s="25" customFormat="1" ht="56" customHeight="1" x14ac:dyDescent="0.25">
      <c r="A95" s="70" t="s">
        <v>124</v>
      </c>
      <c r="B95" s="70" t="s">
        <v>140</v>
      </c>
      <c r="C95" s="70" t="s">
        <v>21</v>
      </c>
      <c r="D95" s="70" t="s">
        <v>81</v>
      </c>
      <c r="E95" s="73" t="s">
        <v>179</v>
      </c>
      <c r="F95" s="97">
        <v>26791770</v>
      </c>
      <c r="G95" s="95">
        <v>27731191.460000001</v>
      </c>
      <c r="H95" s="95">
        <v>25609518.809999999</v>
      </c>
      <c r="I95" s="95">
        <v>23570547.18</v>
      </c>
      <c r="J95" s="26"/>
    </row>
    <row r="96" spans="1:10" s="62" customFormat="1" ht="56" customHeight="1" x14ac:dyDescent="0.25">
      <c r="A96" s="74" t="s">
        <v>298</v>
      </c>
      <c r="B96" s="74" t="s">
        <v>140</v>
      </c>
      <c r="C96" s="74" t="s">
        <v>21</v>
      </c>
      <c r="D96" s="74" t="s">
        <v>81</v>
      </c>
      <c r="E96" s="75" t="s">
        <v>299</v>
      </c>
      <c r="F96" s="97">
        <v>0</v>
      </c>
      <c r="G96" s="95">
        <v>57538571.439999998</v>
      </c>
      <c r="H96" s="94">
        <v>0</v>
      </c>
      <c r="I96" s="94">
        <v>0</v>
      </c>
      <c r="J96" s="63"/>
    </row>
    <row r="97" spans="1:14" s="62" customFormat="1" ht="46.65" customHeight="1" x14ac:dyDescent="0.25">
      <c r="A97" s="70" t="s">
        <v>290</v>
      </c>
      <c r="B97" s="70" t="s">
        <v>140</v>
      </c>
      <c r="C97" s="70" t="s">
        <v>21</v>
      </c>
      <c r="D97" s="70" t="s">
        <v>81</v>
      </c>
      <c r="E97" s="83" t="s">
        <v>291</v>
      </c>
      <c r="F97" s="97">
        <v>85899916.200000003</v>
      </c>
      <c r="G97" s="93">
        <v>0</v>
      </c>
      <c r="H97" s="93">
        <v>0</v>
      </c>
      <c r="I97" s="93">
        <v>0</v>
      </c>
      <c r="J97" s="63"/>
    </row>
    <row r="98" spans="1:14" s="62" customFormat="1" ht="50.75" customHeight="1" x14ac:dyDescent="0.25">
      <c r="A98" s="70" t="s">
        <v>309</v>
      </c>
      <c r="B98" s="70" t="s">
        <v>140</v>
      </c>
      <c r="C98" s="70" t="s">
        <v>21</v>
      </c>
      <c r="D98" s="70" t="s">
        <v>81</v>
      </c>
      <c r="E98" s="71" t="s">
        <v>311</v>
      </c>
      <c r="F98" s="97">
        <v>0</v>
      </c>
      <c r="G98" s="95">
        <v>21012857.140000001</v>
      </c>
      <c r="H98" s="95">
        <v>20048877.550000001</v>
      </c>
      <c r="I98" s="95">
        <v>0</v>
      </c>
      <c r="J98" s="63"/>
      <c r="K98" s="63"/>
      <c r="L98" s="77"/>
      <c r="N98" s="72"/>
    </row>
    <row r="99" spans="1:14" s="62" customFormat="1" ht="46.65" customHeight="1" x14ac:dyDescent="0.25">
      <c r="A99" s="70" t="s">
        <v>292</v>
      </c>
      <c r="B99" s="70" t="s">
        <v>140</v>
      </c>
      <c r="C99" s="70" t="s">
        <v>21</v>
      </c>
      <c r="D99" s="70" t="s">
        <v>81</v>
      </c>
      <c r="E99" s="73" t="s">
        <v>293</v>
      </c>
      <c r="F99" s="97">
        <v>17268469.390000001</v>
      </c>
      <c r="G99" s="95">
        <v>0</v>
      </c>
      <c r="H99" s="95">
        <v>0</v>
      </c>
      <c r="I99" s="95">
        <v>0</v>
      </c>
      <c r="J99" s="63"/>
    </row>
    <row r="100" spans="1:14" s="62" customFormat="1" ht="46.65" customHeight="1" x14ac:dyDescent="0.25">
      <c r="A100" s="70" t="s">
        <v>307</v>
      </c>
      <c r="B100" s="70" t="s">
        <v>140</v>
      </c>
      <c r="C100" s="70" t="s">
        <v>21</v>
      </c>
      <c r="D100" s="70" t="s">
        <v>81</v>
      </c>
      <c r="E100" s="84" t="s">
        <v>296</v>
      </c>
      <c r="F100" s="95">
        <v>0</v>
      </c>
      <c r="G100" s="94">
        <v>15000000</v>
      </c>
      <c r="H100" s="95">
        <v>0</v>
      </c>
      <c r="I100" s="95">
        <v>0</v>
      </c>
      <c r="J100" s="63"/>
      <c r="K100" s="63"/>
      <c r="L100" s="69"/>
    </row>
    <row r="101" spans="1:14" s="62" customFormat="1" ht="46.65" customHeight="1" x14ac:dyDescent="0.25">
      <c r="A101" s="70" t="s">
        <v>294</v>
      </c>
      <c r="B101" s="70" t="s">
        <v>140</v>
      </c>
      <c r="C101" s="70" t="s">
        <v>21</v>
      </c>
      <c r="D101" s="70" t="s">
        <v>81</v>
      </c>
      <c r="E101" s="73" t="s">
        <v>295</v>
      </c>
      <c r="F101" s="97">
        <v>163380608</v>
      </c>
      <c r="G101" s="95">
        <v>0</v>
      </c>
      <c r="H101" s="95">
        <v>0</v>
      </c>
      <c r="I101" s="95">
        <v>0</v>
      </c>
      <c r="J101" s="63"/>
    </row>
    <row r="102" spans="1:14" s="25" customFormat="1" ht="50.25" customHeight="1" x14ac:dyDescent="0.25">
      <c r="A102" s="70" t="s">
        <v>111</v>
      </c>
      <c r="B102" s="70" t="s">
        <v>140</v>
      </c>
      <c r="C102" s="70" t="s">
        <v>21</v>
      </c>
      <c r="D102" s="70" t="s">
        <v>81</v>
      </c>
      <c r="E102" s="73" t="s">
        <v>254</v>
      </c>
      <c r="F102" s="97">
        <v>250000</v>
      </c>
      <c r="G102" s="93">
        <v>0</v>
      </c>
      <c r="H102" s="95">
        <v>875253.91</v>
      </c>
      <c r="I102" s="95">
        <v>880205.41</v>
      </c>
      <c r="J102" s="26"/>
    </row>
    <row r="103" spans="1:14" s="25" customFormat="1" ht="31.25" customHeight="1" x14ac:dyDescent="0.25">
      <c r="A103" s="70" t="s">
        <v>125</v>
      </c>
      <c r="B103" s="70" t="s">
        <v>140</v>
      </c>
      <c r="C103" s="70" t="s">
        <v>21</v>
      </c>
      <c r="D103" s="70" t="s">
        <v>81</v>
      </c>
      <c r="E103" s="73" t="s">
        <v>255</v>
      </c>
      <c r="F103" s="97">
        <v>1020477.81</v>
      </c>
      <c r="G103" s="94">
        <v>1222452</v>
      </c>
      <c r="H103" s="93">
        <v>0</v>
      </c>
      <c r="I103" s="93">
        <v>0</v>
      </c>
      <c r="J103" s="26"/>
    </row>
    <row r="104" spans="1:14" s="25" customFormat="1" ht="23.6" x14ac:dyDescent="0.25">
      <c r="A104" s="70" t="s">
        <v>112</v>
      </c>
      <c r="B104" s="70" t="s">
        <v>140</v>
      </c>
      <c r="C104" s="70" t="s">
        <v>21</v>
      </c>
      <c r="D104" s="70" t="s">
        <v>81</v>
      </c>
      <c r="E104" s="73" t="s">
        <v>252</v>
      </c>
      <c r="F104" s="97">
        <v>265699.71000000002</v>
      </c>
      <c r="G104" s="95">
        <v>236205.59</v>
      </c>
      <c r="H104" s="95">
        <v>195859.83</v>
      </c>
      <c r="I104" s="95">
        <v>249126.47</v>
      </c>
      <c r="J104" s="26"/>
    </row>
    <row r="105" spans="1:14" ht="35.35" customHeight="1" x14ac:dyDescent="0.3">
      <c r="A105" s="70" t="s">
        <v>80</v>
      </c>
      <c r="B105" s="70" t="s">
        <v>140</v>
      </c>
      <c r="C105" s="70" t="s">
        <v>21</v>
      </c>
      <c r="D105" s="70" t="s">
        <v>81</v>
      </c>
      <c r="E105" s="73" t="s">
        <v>253</v>
      </c>
      <c r="F105" s="97">
        <v>7913765.1900000004</v>
      </c>
      <c r="G105" s="94">
        <v>7505048.5599999996</v>
      </c>
      <c r="H105" s="94">
        <v>7206138.8799999999</v>
      </c>
      <c r="I105" s="94">
        <v>7286940.5</v>
      </c>
    </row>
    <row r="106" spans="1:14" ht="28.8" customHeight="1" x14ac:dyDescent="0.3">
      <c r="A106" s="70" t="s">
        <v>126</v>
      </c>
      <c r="B106" s="70" t="s">
        <v>140</v>
      </c>
      <c r="C106" s="70" t="s">
        <v>21</v>
      </c>
      <c r="D106" s="70" t="s">
        <v>81</v>
      </c>
      <c r="E106" s="73" t="s">
        <v>256</v>
      </c>
      <c r="F106" s="97">
        <v>87899839.890000001</v>
      </c>
      <c r="G106" s="95">
        <v>0</v>
      </c>
      <c r="H106" s="95">
        <v>0</v>
      </c>
      <c r="I106" s="95">
        <v>0</v>
      </c>
    </row>
    <row r="107" spans="1:14" s="43" customFormat="1" ht="45.2" customHeight="1" x14ac:dyDescent="0.3">
      <c r="A107" s="70" t="s">
        <v>222</v>
      </c>
      <c r="B107" s="70" t="s">
        <v>140</v>
      </c>
      <c r="C107" s="70" t="s">
        <v>21</v>
      </c>
      <c r="D107" s="70" t="s">
        <v>81</v>
      </c>
      <c r="E107" s="73" t="s">
        <v>223</v>
      </c>
      <c r="F107" s="97">
        <v>841990.28</v>
      </c>
      <c r="G107" s="94">
        <v>0</v>
      </c>
      <c r="H107" s="93">
        <v>0</v>
      </c>
      <c r="I107" s="93">
        <v>0</v>
      </c>
      <c r="J107" s="44"/>
    </row>
    <row r="108" spans="1:14" s="43" customFormat="1" ht="40.950000000000003" customHeight="1" x14ac:dyDescent="0.3">
      <c r="A108" s="70" t="s">
        <v>201</v>
      </c>
      <c r="B108" s="70" t="s">
        <v>140</v>
      </c>
      <c r="C108" s="70" t="s">
        <v>21</v>
      </c>
      <c r="D108" s="70" t="s">
        <v>81</v>
      </c>
      <c r="E108" s="73" t="s">
        <v>202</v>
      </c>
      <c r="F108" s="95">
        <v>0</v>
      </c>
      <c r="G108" s="95">
        <v>88946477.290000007</v>
      </c>
      <c r="H108" s="95">
        <v>57908522.729999997</v>
      </c>
      <c r="I108" s="95">
        <v>0</v>
      </c>
      <c r="J108" s="44"/>
    </row>
    <row r="109" spans="1:14" s="43" customFormat="1" ht="47.15" x14ac:dyDescent="0.3">
      <c r="A109" s="70" t="s">
        <v>203</v>
      </c>
      <c r="B109" s="70" t="s">
        <v>140</v>
      </c>
      <c r="C109" s="70" t="s">
        <v>21</v>
      </c>
      <c r="D109" s="70" t="s">
        <v>81</v>
      </c>
      <c r="E109" s="73" t="s">
        <v>204</v>
      </c>
      <c r="F109" s="97">
        <v>432440067.23000002</v>
      </c>
      <c r="G109" s="95">
        <v>0</v>
      </c>
      <c r="H109" s="95">
        <v>0</v>
      </c>
      <c r="I109" s="95">
        <v>0</v>
      </c>
      <c r="J109" s="44"/>
    </row>
    <row r="110" spans="1:14" ht="58.95" x14ac:dyDescent="0.3">
      <c r="A110" s="70" t="s">
        <v>82</v>
      </c>
      <c r="B110" s="70" t="s">
        <v>140</v>
      </c>
      <c r="C110" s="70" t="s">
        <v>113</v>
      </c>
      <c r="D110" s="70" t="s">
        <v>81</v>
      </c>
      <c r="E110" s="73" t="s">
        <v>205</v>
      </c>
      <c r="F110" s="92">
        <v>13763237.73</v>
      </c>
      <c r="G110" s="98">
        <v>165783091.80000001</v>
      </c>
      <c r="H110" s="94">
        <v>5109034.09</v>
      </c>
      <c r="I110" s="94">
        <v>5950000</v>
      </c>
    </row>
    <row r="111" spans="1:14" ht="58.95" x14ac:dyDescent="0.3">
      <c r="A111" s="70" t="s">
        <v>82</v>
      </c>
      <c r="B111" s="70" t="s">
        <v>140</v>
      </c>
      <c r="C111" s="70" t="s">
        <v>114</v>
      </c>
      <c r="D111" s="70" t="s">
        <v>81</v>
      </c>
      <c r="E111" s="73" t="s">
        <v>206</v>
      </c>
      <c r="F111" s="97">
        <v>50159520</v>
      </c>
      <c r="G111" s="94">
        <v>65159456.729999997</v>
      </c>
      <c r="H111" s="95">
        <v>0</v>
      </c>
      <c r="I111" s="95">
        <v>0</v>
      </c>
    </row>
    <row r="112" spans="1:14" ht="47.15" x14ac:dyDescent="0.3">
      <c r="A112" s="70" t="s">
        <v>82</v>
      </c>
      <c r="B112" s="70" t="s">
        <v>140</v>
      </c>
      <c r="C112" s="70" t="s">
        <v>83</v>
      </c>
      <c r="D112" s="70" t="s">
        <v>81</v>
      </c>
      <c r="E112" s="73" t="s">
        <v>220</v>
      </c>
      <c r="F112" s="97">
        <v>5547197</v>
      </c>
      <c r="G112" s="94">
        <v>5535059</v>
      </c>
      <c r="H112" s="94">
        <v>5535059</v>
      </c>
      <c r="I112" s="94">
        <v>5535059</v>
      </c>
    </row>
    <row r="113" spans="1:10" ht="82.5" x14ac:dyDescent="0.3">
      <c r="A113" s="70" t="s">
        <v>82</v>
      </c>
      <c r="B113" s="70" t="s">
        <v>140</v>
      </c>
      <c r="C113" s="70" t="s">
        <v>84</v>
      </c>
      <c r="D113" s="70" t="s">
        <v>81</v>
      </c>
      <c r="E113" s="73" t="s">
        <v>207</v>
      </c>
      <c r="F113" s="97">
        <v>524000.66</v>
      </c>
      <c r="G113" s="94">
        <v>449314.32</v>
      </c>
      <c r="H113" s="94">
        <v>449314.32</v>
      </c>
      <c r="I113" s="94">
        <v>449314.32</v>
      </c>
    </row>
    <row r="114" spans="1:10" ht="35.35" x14ac:dyDescent="0.3">
      <c r="A114" s="70" t="s">
        <v>82</v>
      </c>
      <c r="B114" s="70" t="s">
        <v>140</v>
      </c>
      <c r="C114" s="70" t="s">
        <v>115</v>
      </c>
      <c r="D114" s="70" t="s">
        <v>81</v>
      </c>
      <c r="E114" s="73" t="s">
        <v>208</v>
      </c>
      <c r="F114" s="97">
        <v>546313.27</v>
      </c>
      <c r="G114" s="94">
        <v>778387.5</v>
      </c>
      <c r="H114" s="93">
        <v>0</v>
      </c>
      <c r="I114" s="93">
        <v>0</v>
      </c>
    </row>
    <row r="115" spans="1:10" ht="72" customHeight="1" x14ac:dyDescent="0.3">
      <c r="A115" s="70" t="s">
        <v>82</v>
      </c>
      <c r="B115" s="70" t="s">
        <v>140</v>
      </c>
      <c r="C115" s="70" t="s">
        <v>127</v>
      </c>
      <c r="D115" s="70" t="s">
        <v>81</v>
      </c>
      <c r="E115" s="65" t="s">
        <v>313</v>
      </c>
      <c r="F115" s="97">
        <v>19253317.84</v>
      </c>
      <c r="G115" s="94">
        <v>1135510.2</v>
      </c>
      <c r="H115" s="94">
        <v>40232162.960000001</v>
      </c>
      <c r="I115" s="94">
        <v>40211029.689999998</v>
      </c>
    </row>
    <row r="116" spans="1:10" ht="35.35" x14ac:dyDescent="0.3">
      <c r="A116" s="70" t="s">
        <v>82</v>
      </c>
      <c r="B116" s="70" t="s">
        <v>140</v>
      </c>
      <c r="C116" s="70" t="s">
        <v>116</v>
      </c>
      <c r="D116" s="70" t="s">
        <v>81</v>
      </c>
      <c r="E116" s="73" t="s">
        <v>249</v>
      </c>
      <c r="F116" s="97">
        <v>7695815.7999999998</v>
      </c>
      <c r="G116" s="95">
        <v>0</v>
      </c>
      <c r="H116" s="95">
        <v>0</v>
      </c>
      <c r="I116" s="95">
        <v>0</v>
      </c>
    </row>
    <row r="117" spans="1:10" ht="47.15" x14ac:dyDescent="0.3">
      <c r="A117" s="70" t="s">
        <v>82</v>
      </c>
      <c r="B117" s="70" t="s">
        <v>140</v>
      </c>
      <c r="C117" s="70" t="s">
        <v>117</v>
      </c>
      <c r="D117" s="70" t="s">
        <v>81</v>
      </c>
      <c r="E117" s="73" t="s">
        <v>250</v>
      </c>
      <c r="F117" s="97">
        <v>6421479.4000000004</v>
      </c>
      <c r="G117" s="95">
        <v>6771283.5</v>
      </c>
      <c r="H117" s="95">
        <v>6210017.9299999997</v>
      </c>
      <c r="I117" s="95">
        <v>5985940.1500000004</v>
      </c>
      <c r="J117" s="61"/>
    </row>
    <row r="118" spans="1:10" s="60" customFormat="1" ht="47.15" x14ac:dyDescent="0.3">
      <c r="A118" s="70" t="s">
        <v>82</v>
      </c>
      <c r="B118" s="70" t="s">
        <v>140</v>
      </c>
      <c r="C118" s="70" t="s">
        <v>308</v>
      </c>
      <c r="D118" s="70" t="s">
        <v>81</v>
      </c>
      <c r="E118" s="73" t="s">
        <v>310</v>
      </c>
      <c r="F118" s="95">
        <v>0</v>
      </c>
      <c r="G118" s="95">
        <v>2871090.68</v>
      </c>
      <c r="H118" s="95">
        <v>0</v>
      </c>
      <c r="I118" s="95">
        <v>0</v>
      </c>
      <c r="J118" s="61"/>
    </row>
    <row r="119" spans="1:10" s="60" customFormat="1" ht="35.35" x14ac:dyDescent="0.3">
      <c r="A119" s="70" t="s">
        <v>82</v>
      </c>
      <c r="B119" s="70" t="s">
        <v>140</v>
      </c>
      <c r="C119" s="70" t="s">
        <v>224</v>
      </c>
      <c r="D119" s="70" t="s">
        <v>81</v>
      </c>
      <c r="E119" s="73" t="s">
        <v>225</v>
      </c>
      <c r="F119" s="97">
        <v>36889.040000000001</v>
      </c>
      <c r="G119" s="95">
        <v>0</v>
      </c>
      <c r="H119" s="95">
        <v>0</v>
      </c>
      <c r="I119" s="95">
        <v>0</v>
      </c>
      <c r="J119" s="61"/>
    </row>
    <row r="120" spans="1:10" s="60" customFormat="1" ht="47.15" x14ac:dyDescent="0.3">
      <c r="A120" s="74" t="s">
        <v>82</v>
      </c>
      <c r="B120" s="74" t="s">
        <v>140</v>
      </c>
      <c r="C120" s="74" t="s">
        <v>251</v>
      </c>
      <c r="D120" s="74" t="s">
        <v>81</v>
      </c>
      <c r="E120" s="75" t="s">
        <v>300</v>
      </c>
      <c r="F120" s="95">
        <v>0</v>
      </c>
      <c r="G120" s="94">
        <v>6900000</v>
      </c>
      <c r="H120" s="95">
        <v>0</v>
      </c>
      <c r="I120" s="95">
        <v>0</v>
      </c>
      <c r="J120" s="61"/>
    </row>
    <row r="121" spans="1:10" s="60" customFormat="1" ht="58.95" x14ac:dyDescent="0.3">
      <c r="A121" s="70" t="s">
        <v>82</v>
      </c>
      <c r="B121" s="70" t="s">
        <v>140</v>
      </c>
      <c r="C121" s="70" t="s">
        <v>244</v>
      </c>
      <c r="D121" s="70" t="s">
        <v>81</v>
      </c>
      <c r="E121" s="73" t="s">
        <v>245</v>
      </c>
      <c r="F121" s="97">
        <v>305359819.42000002</v>
      </c>
      <c r="G121" s="94">
        <v>357777639.73000002</v>
      </c>
      <c r="H121" s="94">
        <v>399912243.07999998</v>
      </c>
      <c r="I121" s="94">
        <v>438317069.52999997</v>
      </c>
      <c r="J121" s="61"/>
    </row>
    <row r="122" spans="1:10" ht="106.05" x14ac:dyDescent="0.3">
      <c r="A122" s="70" t="s">
        <v>85</v>
      </c>
      <c r="B122" s="70" t="s">
        <v>140</v>
      </c>
      <c r="C122" s="70" t="s">
        <v>86</v>
      </c>
      <c r="D122" s="70" t="s">
        <v>81</v>
      </c>
      <c r="E122" s="73" t="s">
        <v>261</v>
      </c>
      <c r="F122" s="97">
        <v>432377199.30000001</v>
      </c>
      <c r="G122" s="94">
        <v>516270419.64999998</v>
      </c>
      <c r="H122" s="94">
        <v>535490091.94999999</v>
      </c>
      <c r="I122" s="94">
        <v>564721762.95000005</v>
      </c>
    </row>
    <row r="123" spans="1:10" ht="109.5" customHeight="1" x14ac:dyDescent="0.3">
      <c r="A123" s="70" t="s">
        <v>85</v>
      </c>
      <c r="B123" s="70" t="s">
        <v>140</v>
      </c>
      <c r="C123" s="70" t="s">
        <v>87</v>
      </c>
      <c r="D123" s="70" t="s">
        <v>81</v>
      </c>
      <c r="E123" s="73" t="s">
        <v>262</v>
      </c>
      <c r="F123" s="97">
        <v>78312.22</v>
      </c>
      <c r="G123" s="94">
        <v>164462</v>
      </c>
      <c r="H123" s="93">
        <v>0</v>
      </c>
      <c r="I123" s="93">
        <v>0</v>
      </c>
    </row>
    <row r="124" spans="1:10" ht="77.75" customHeight="1" x14ac:dyDescent="0.3">
      <c r="A124" s="70" t="s">
        <v>85</v>
      </c>
      <c r="B124" s="70" t="s">
        <v>140</v>
      </c>
      <c r="C124" s="70" t="s">
        <v>88</v>
      </c>
      <c r="D124" s="70" t="s">
        <v>81</v>
      </c>
      <c r="E124" s="73" t="s">
        <v>263</v>
      </c>
      <c r="F124" s="97">
        <v>321168629.89999998</v>
      </c>
      <c r="G124" s="94">
        <v>325778016.60000002</v>
      </c>
      <c r="H124" s="94">
        <v>356135371.10000002</v>
      </c>
      <c r="I124" s="94">
        <v>381203394.44999999</v>
      </c>
    </row>
    <row r="125" spans="1:10" ht="98.55" customHeight="1" x14ac:dyDescent="0.3">
      <c r="A125" s="70" t="s">
        <v>85</v>
      </c>
      <c r="B125" s="70" t="s">
        <v>140</v>
      </c>
      <c r="C125" s="70" t="s">
        <v>89</v>
      </c>
      <c r="D125" s="70" t="s">
        <v>81</v>
      </c>
      <c r="E125" s="73" t="s">
        <v>264</v>
      </c>
      <c r="F125" s="97">
        <v>12390874.779999999</v>
      </c>
      <c r="G125" s="94">
        <v>17324391.199999999</v>
      </c>
      <c r="H125" s="94">
        <v>17324391.199999999</v>
      </c>
      <c r="I125" s="94">
        <v>17324391.199999999</v>
      </c>
    </row>
    <row r="126" spans="1:10" ht="83.8" customHeight="1" x14ac:dyDescent="0.3">
      <c r="A126" s="70" t="s">
        <v>85</v>
      </c>
      <c r="B126" s="70" t="s">
        <v>140</v>
      </c>
      <c r="C126" s="70" t="s">
        <v>90</v>
      </c>
      <c r="D126" s="70" t="s">
        <v>81</v>
      </c>
      <c r="E126" s="73" t="s">
        <v>265</v>
      </c>
      <c r="F126" s="97">
        <v>1574000</v>
      </c>
      <c r="G126" s="94">
        <v>1685800</v>
      </c>
      <c r="H126" s="94">
        <v>1762400</v>
      </c>
      <c r="I126" s="94">
        <v>1762400</v>
      </c>
    </row>
    <row r="127" spans="1:10" ht="78.400000000000006" customHeight="1" x14ac:dyDescent="0.3">
      <c r="A127" s="70" t="s">
        <v>85</v>
      </c>
      <c r="B127" s="70" t="s">
        <v>140</v>
      </c>
      <c r="C127" s="70" t="s">
        <v>91</v>
      </c>
      <c r="D127" s="70" t="s">
        <v>81</v>
      </c>
      <c r="E127" s="73" t="s">
        <v>266</v>
      </c>
      <c r="F127" s="97">
        <v>1770426.79</v>
      </c>
      <c r="G127" s="94">
        <v>1871724.56</v>
      </c>
      <c r="H127" s="94">
        <v>1942062.29</v>
      </c>
      <c r="I127" s="94">
        <v>1946261.34</v>
      </c>
    </row>
    <row r="128" spans="1:10" ht="199" customHeight="1" x14ac:dyDescent="0.3">
      <c r="A128" s="70" t="s">
        <v>85</v>
      </c>
      <c r="B128" s="70" t="s">
        <v>140</v>
      </c>
      <c r="C128" s="70" t="s">
        <v>92</v>
      </c>
      <c r="D128" s="70" t="s">
        <v>81</v>
      </c>
      <c r="E128" s="73" t="s">
        <v>267</v>
      </c>
      <c r="F128" s="97">
        <v>202810.75</v>
      </c>
      <c r="G128" s="94">
        <v>203034.5</v>
      </c>
      <c r="H128" s="94">
        <v>203034.5</v>
      </c>
      <c r="I128" s="94">
        <v>203034.5</v>
      </c>
    </row>
    <row r="129" spans="1:10" ht="65.3" customHeight="1" x14ac:dyDescent="0.3">
      <c r="A129" s="70" t="s">
        <v>85</v>
      </c>
      <c r="B129" s="70" t="s">
        <v>140</v>
      </c>
      <c r="C129" s="70" t="s">
        <v>93</v>
      </c>
      <c r="D129" s="70" t="s">
        <v>81</v>
      </c>
      <c r="E129" s="75" t="s">
        <v>297</v>
      </c>
      <c r="F129" s="97">
        <v>278572</v>
      </c>
      <c r="G129" s="94">
        <v>502878</v>
      </c>
      <c r="H129" s="94">
        <v>533929</v>
      </c>
      <c r="I129" s="94">
        <v>566938</v>
      </c>
    </row>
    <row r="130" spans="1:10" ht="110.15" customHeight="1" x14ac:dyDescent="0.3">
      <c r="A130" s="70" t="s">
        <v>85</v>
      </c>
      <c r="B130" s="70" t="s">
        <v>140</v>
      </c>
      <c r="C130" s="70" t="s">
        <v>94</v>
      </c>
      <c r="D130" s="70" t="s">
        <v>81</v>
      </c>
      <c r="E130" s="73" t="s">
        <v>257</v>
      </c>
      <c r="F130" s="97">
        <v>780847.67</v>
      </c>
      <c r="G130" s="94">
        <v>843698.33</v>
      </c>
      <c r="H130" s="94">
        <v>843698.33</v>
      </c>
      <c r="I130" s="94">
        <v>843698.33</v>
      </c>
    </row>
    <row r="131" spans="1:10" ht="136.5" customHeight="1" x14ac:dyDescent="0.3">
      <c r="A131" s="70" t="s">
        <v>85</v>
      </c>
      <c r="B131" s="70" t="s">
        <v>140</v>
      </c>
      <c r="C131" s="70" t="s">
        <v>95</v>
      </c>
      <c r="D131" s="70" t="s">
        <v>81</v>
      </c>
      <c r="E131" s="73" t="s">
        <v>268</v>
      </c>
      <c r="F131" s="97">
        <v>61176.5</v>
      </c>
      <c r="G131" s="94">
        <v>128338.35</v>
      </c>
      <c r="H131" s="94">
        <v>128338.35</v>
      </c>
      <c r="I131" s="94">
        <v>128338.35</v>
      </c>
    </row>
    <row r="132" spans="1:10" ht="70.7" x14ac:dyDescent="0.3">
      <c r="A132" s="70" t="s">
        <v>85</v>
      </c>
      <c r="B132" s="70" t="s">
        <v>140</v>
      </c>
      <c r="C132" s="70" t="s">
        <v>96</v>
      </c>
      <c r="D132" s="70" t="s">
        <v>81</v>
      </c>
      <c r="E132" s="73" t="s">
        <v>269</v>
      </c>
      <c r="F132" s="97">
        <v>677098.64</v>
      </c>
      <c r="G132" s="94">
        <v>770704.1</v>
      </c>
      <c r="H132" s="94">
        <v>770704.1</v>
      </c>
      <c r="I132" s="94">
        <v>770704.1</v>
      </c>
    </row>
    <row r="133" spans="1:10" ht="106.05" x14ac:dyDescent="0.3">
      <c r="A133" s="70" t="s">
        <v>85</v>
      </c>
      <c r="B133" s="70" t="s">
        <v>140</v>
      </c>
      <c r="C133" s="70" t="s">
        <v>97</v>
      </c>
      <c r="D133" s="70" t="s">
        <v>81</v>
      </c>
      <c r="E133" s="73" t="s">
        <v>270</v>
      </c>
      <c r="F133" s="97">
        <v>1457200</v>
      </c>
      <c r="G133" s="94">
        <v>1714900</v>
      </c>
      <c r="H133" s="94">
        <v>1714900</v>
      </c>
      <c r="I133" s="94">
        <v>1714900</v>
      </c>
    </row>
    <row r="134" spans="1:10" ht="42.9" customHeight="1" x14ac:dyDescent="0.3">
      <c r="A134" s="70" t="s">
        <v>118</v>
      </c>
      <c r="B134" s="70" t="s">
        <v>140</v>
      </c>
      <c r="C134" s="70" t="s">
        <v>21</v>
      </c>
      <c r="D134" s="70" t="s">
        <v>81</v>
      </c>
      <c r="E134" s="73" t="s">
        <v>305</v>
      </c>
      <c r="F134" s="97">
        <v>1605200</v>
      </c>
      <c r="G134" s="94">
        <v>2586000</v>
      </c>
      <c r="H134" s="94">
        <v>2899000</v>
      </c>
      <c r="I134" s="94">
        <v>3649000</v>
      </c>
    </row>
    <row r="135" spans="1:10" ht="49.6" customHeight="1" x14ac:dyDescent="0.3">
      <c r="A135" s="70" t="s">
        <v>98</v>
      </c>
      <c r="B135" s="70" t="s">
        <v>140</v>
      </c>
      <c r="C135" s="70" t="s">
        <v>21</v>
      </c>
      <c r="D135" s="70" t="s">
        <v>81</v>
      </c>
      <c r="E135" s="73" t="s">
        <v>306</v>
      </c>
      <c r="F135" s="97">
        <v>9400</v>
      </c>
      <c r="G135" s="94">
        <v>163700</v>
      </c>
      <c r="H135" s="94">
        <v>26800</v>
      </c>
      <c r="I135" s="94">
        <v>14000</v>
      </c>
    </row>
    <row r="136" spans="1:10" ht="23.6" x14ac:dyDescent="0.3">
      <c r="A136" s="70" t="s">
        <v>99</v>
      </c>
      <c r="B136" s="70" t="s">
        <v>140</v>
      </c>
      <c r="C136" s="70" t="s">
        <v>21</v>
      </c>
      <c r="D136" s="70" t="s">
        <v>81</v>
      </c>
      <c r="E136" s="73" t="s">
        <v>180</v>
      </c>
      <c r="F136" s="97">
        <v>2842100</v>
      </c>
      <c r="G136" s="94">
        <v>4257000</v>
      </c>
      <c r="H136" s="94">
        <v>4423023</v>
      </c>
      <c r="I136" s="94">
        <v>4613213</v>
      </c>
    </row>
    <row r="137" spans="1:10" s="60" customFormat="1" ht="128.15" customHeight="1" x14ac:dyDescent="0.3">
      <c r="A137" s="70" t="s">
        <v>246</v>
      </c>
      <c r="B137" s="70" t="s">
        <v>140</v>
      </c>
      <c r="C137" s="70" t="s">
        <v>21</v>
      </c>
      <c r="D137" s="70" t="s">
        <v>81</v>
      </c>
      <c r="E137" s="78" t="s">
        <v>258</v>
      </c>
      <c r="F137" s="97">
        <v>1796760</v>
      </c>
      <c r="G137" s="94">
        <v>1796760</v>
      </c>
      <c r="H137" s="94">
        <v>1796760</v>
      </c>
      <c r="I137" s="94">
        <v>1796760</v>
      </c>
      <c r="J137" s="61"/>
    </row>
    <row r="138" spans="1:10" ht="71.7" customHeight="1" x14ac:dyDescent="0.3">
      <c r="A138" s="70" t="s">
        <v>221</v>
      </c>
      <c r="B138" s="70" t="s">
        <v>140</v>
      </c>
      <c r="C138" s="70" t="s">
        <v>21</v>
      </c>
      <c r="D138" s="70" t="s">
        <v>81</v>
      </c>
      <c r="E138" s="73" t="s">
        <v>259</v>
      </c>
      <c r="F138" s="97">
        <v>4304062</v>
      </c>
      <c r="G138" s="94">
        <v>4148241.77</v>
      </c>
      <c r="H138" s="94">
        <v>4244608.63</v>
      </c>
      <c r="I138" s="94">
        <v>4297218.63</v>
      </c>
    </row>
    <row r="139" spans="1:10" ht="95.1" customHeight="1" x14ac:dyDescent="0.3">
      <c r="A139" s="70" t="s">
        <v>128</v>
      </c>
      <c r="B139" s="70" t="s">
        <v>140</v>
      </c>
      <c r="C139" s="70" t="s">
        <v>21</v>
      </c>
      <c r="D139" s="70" t="s">
        <v>81</v>
      </c>
      <c r="E139" s="73" t="s">
        <v>260</v>
      </c>
      <c r="F139" s="97">
        <v>61988220</v>
      </c>
      <c r="G139" s="94">
        <v>61979151</v>
      </c>
      <c r="H139" s="94">
        <v>61981699</v>
      </c>
      <c r="I139" s="94">
        <v>61986901</v>
      </c>
    </row>
    <row r="140" spans="1:10" ht="23.6" x14ac:dyDescent="0.3">
      <c r="A140" s="70" t="s">
        <v>119</v>
      </c>
      <c r="B140" s="70" t="s">
        <v>140</v>
      </c>
      <c r="C140" s="70" t="s">
        <v>21</v>
      </c>
      <c r="D140" s="70" t="s">
        <v>81</v>
      </c>
      <c r="E140" s="73" t="s">
        <v>228</v>
      </c>
      <c r="F140" s="97">
        <v>119013437.48999999</v>
      </c>
      <c r="G140" s="93">
        <v>27527022.07</v>
      </c>
      <c r="H140" s="93">
        <v>20533582.899999999</v>
      </c>
      <c r="I140" s="93">
        <v>20536055.859999999</v>
      </c>
    </row>
    <row r="141" spans="1:10" ht="23.6" hidden="1" x14ac:dyDescent="0.3">
      <c r="A141" s="64" t="s">
        <v>120</v>
      </c>
      <c r="B141" s="64" t="s">
        <v>20</v>
      </c>
      <c r="C141" s="64" t="s">
        <v>21</v>
      </c>
      <c r="D141" s="64" t="s">
        <v>81</v>
      </c>
      <c r="E141" s="40" t="s">
        <v>315</v>
      </c>
      <c r="F141" s="97">
        <v>0</v>
      </c>
      <c r="G141" s="93">
        <v>0</v>
      </c>
      <c r="H141" s="93">
        <v>0</v>
      </c>
      <c r="I141" s="93">
        <v>0</v>
      </c>
    </row>
    <row r="142" spans="1:10" ht="23.6" x14ac:dyDescent="0.3">
      <c r="A142" s="64" t="s">
        <v>121</v>
      </c>
      <c r="B142" s="64" t="s">
        <v>20</v>
      </c>
      <c r="C142" s="64" t="s">
        <v>21</v>
      </c>
      <c r="D142" s="64" t="s">
        <v>81</v>
      </c>
      <c r="E142" s="40" t="s">
        <v>229</v>
      </c>
      <c r="F142" s="97">
        <v>941875</v>
      </c>
      <c r="G142" s="93">
        <v>0</v>
      </c>
      <c r="H142" s="93">
        <v>0</v>
      </c>
      <c r="I142" s="93">
        <v>0</v>
      </c>
    </row>
    <row r="143" spans="1:10" x14ac:dyDescent="0.3">
      <c r="A143" s="64" t="s">
        <v>122</v>
      </c>
      <c r="B143" s="64" t="s">
        <v>20</v>
      </c>
      <c r="C143" s="64" t="s">
        <v>21</v>
      </c>
      <c r="D143" s="64" t="s">
        <v>81</v>
      </c>
      <c r="E143" s="40" t="s">
        <v>230</v>
      </c>
      <c r="F143" s="97">
        <v>942364.27</v>
      </c>
      <c r="G143" s="93">
        <v>0</v>
      </c>
      <c r="H143" s="93">
        <v>0</v>
      </c>
      <c r="I143" s="93">
        <v>0</v>
      </c>
    </row>
    <row r="144" spans="1:10" ht="47.15" hidden="1" x14ac:dyDescent="0.3">
      <c r="A144" s="64" t="s">
        <v>129</v>
      </c>
      <c r="B144" s="64" t="s">
        <v>56</v>
      </c>
      <c r="C144" s="64" t="s">
        <v>21</v>
      </c>
      <c r="D144" s="64" t="s">
        <v>81</v>
      </c>
      <c r="E144" s="40" t="s">
        <v>314</v>
      </c>
      <c r="F144" s="90">
        <v>0</v>
      </c>
      <c r="G144" s="93">
        <v>0</v>
      </c>
      <c r="H144" s="93">
        <v>0</v>
      </c>
      <c r="I144" s="93">
        <v>0</v>
      </c>
    </row>
    <row r="145" spans="1:10" ht="35.35" hidden="1" x14ac:dyDescent="0.3">
      <c r="A145" s="64" t="s">
        <v>123</v>
      </c>
      <c r="B145" s="64" t="s">
        <v>56</v>
      </c>
      <c r="C145" s="64" t="s">
        <v>21</v>
      </c>
      <c r="D145" s="64" t="s">
        <v>81</v>
      </c>
      <c r="E145" s="40" t="s">
        <v>231</v>
      </c>
      <c r="F145" s="90">
        <v>0</v>
      </c>
      <c r="G145" s="93">
        <v>0</v>
      </c>
      <c r="H145" s="93">
        <v>0</v>
      </c>
      <c r="I145" s="93">
        <v>0</v>
      </c>
    </row>
    <row r="146" spans="1:10" ht="15.75" x14ac:dyDescent="0.3">
      <c r="A146" s="99"/>
      <c r="B146" s="99"/>
      <c r="C146" s="99"/>
      <c r="D146" s="99"/>
      <c r="E146" s="41" t="s">
        <v>100</v>
      </c>
      <c r="F146" s="50">
        <f>F14+F86</f>
        <v>3603317133.1699996</v>
      </c>
      <c r="G146" s="51">
        <f>G14+G86</f>
        <v>3332363193.4799995</v>
      </c>
      <c r="H146" s="51">
        <f>H14+H86</f>
        <v>3350993216.21</v>
      </c>
      <c r="I146" s="51">
        <f>I14+I86</f>
        <v>3195558803.96</v>
      </c>
      <c r="J146" s="27"/>
    </row>
    <row r="147" spans="1:10" ht="15.75" x14ac:dyDescent="0.3">
      <c r="A147" s="99"/>
      <c r="B147" s="99"/>
      <c r="C147" s="99"/>
      <c r="D147" s="99"/>
      <c r="E147" s="41" t="s">
        <v>101</v>
      </c>
      <c r="F147" s="52">
        <f>F146-F148</f>
        <v>-114735700.10000038</v>
      </c>
      <c r="G147" s="51">
        <f>G146-G148</f>
        <v>-35279000.000000477</v>
      </c>
      <c r="H147" s="51">
        <f t="shared" ref="H147:I147" si="2">H146-H148</f>
        <v>-16217000</v>
      </c>
      <c r="I147" s="51">
        <f t="shared" si="2"/>
        <v>-16581000</v>
      </c>
      <c r="J147" s="27"/>
    </row>
    <row r="148" spans="1:10" ht="15.75" x14ac:dyDescent="0.3">
      <c r="A148" s="99"/>
      <c r="B148" s="99"/>
      <c r="C148" s="99"/>
      <c r="D148" s="99"/>
      <c r="E148" s="41" t="s">
        <v>102</v>
      </c>
      <c r="F148" s="76">
        <v>3718052833.27</v>
      </c>
      <c r="G148" s="53">
        <v>3367642193.48</v>
      </c>
      <c r="H148" s="53">
        <v>3367210216.21</v>
      </c>
      <c r="I148" s="53">
        <v>3212139803.96</v>
      </c>
      <c r="J148" s="27"/>
    </row>
    <row r="151" spans="1:10" ht="15.75" x14ac:dyDescent="0.3">
      <c r="F151" s="28"/>
    </row>
  </sheetData>
  <mergeCells count="7">
    <mergeCell ref="A147:D147"/>
    <mergeCell ref="A148:D148"/>
    <mergeCell ref="E4:I4"/>
    <mergeCell ref="F6:I6"/>
    <mergeCell ref="A8:I8"/>
    <mergeCell ref="A10:D10"/>
    <mergeCell ref="A146:D146"/>
  </mergeCells>
  <pageMargins left="0.74803149606299213" right="0.51181102362204722" top="0.33" bottom="0.55118110236220474" header="0.31496062992125984" footer="0.31496062992125984"/>
  <pageSetup paperSize="9" scale="65" fitToHeight="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05" x14ac:dyDescent="0.3"/>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05" x14ac:dyDescent="0.3"/>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3</vt:i4>
      </vt:variant>
      <vt:variant>
        <vt:lpstr>Именованные диапазоны</vt:lpstr>
      </vt:variant>
      <vt:variant>
        <vt:i4>2</vt:i4>
      </vt:variant>
    </vt:vector>
  </HeadingPairs>
  <TitlesOfParts>
    <vt:vector size="5" baseType="lpstr">
      <vt:lpstr>Лист1</vt:lpstr>
      <vt:lpstr>Лист2</vt:lpstr>
      <vt:lpstr>Лист3</vt:lpstr>
      <vt:lpstr>Лист1!Заголовки_для_печати</vt:lpstr>
      <vt:lpstr>Лист1!Область_печати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PVI</dc:creator>
  <cp:lastModifiedBy>User</cp:lastModifiedBy>
  <cp:lastPrinted>2025-11-13T10:38:59Z</cp:lastPrinted>
  <dcterms:created xsi:type="dcterms:W3CDTF">2019-11-05T07:44:01Z</dcterms:created>
  <dcterms:modified xsi:type="dcterms:W3CDTF">2025-11-13T10:39:01Z</dcterms:modified>
</cp:coreProperties>
</file>